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col\Dropbox\Documents DROPBOX\31 - Toulouse - Tribunal de commerce\05 - PRO Toulouse Tribunal de commerce\PRO 001\"/>
    </mc:Choice>
  </mc:AlternateContent>
  <xr:revisionPtr revIDLastSave="0" documentId="13_ncr:1_{9005EFFD-2596-4BA2-A176-7579556E14E7}" xr6:coauthVersionLast="47" xr6:coauthVersionMax="47" xr10:uidLastSave="{00000000-0000-0000-0000-000000000000}"/>
  <bookViews>
    <workbookView xWindow="28680" yWindow="-120" windowWidth="29040" windowHeight="15720" activeTab="1" xr2:uid="{89E3E7AB-93BA-4374-9A0C-923C6A4A2C7A}"/>
  </bookViews>
  <sheets>
    <sheet name="ENTETE" sheetId="5" r:id="rId1"/>
    <sheet name="CDPGF5" sheetId="9" r:id="rId2"/>
    <sheet name="CDPGF9" sheetId="2" state="hidden" r:id="rId3"/>
    <sheet name="CDPGF10" sheetId="3" state="hidden" r:id="rId4"/>
  </sheets>
  <definedNames>
    <definedName name="CODELOT">CDPGF10!$K$9</definedName>
    <definedName name="DATEVALEUR">CDPGF10!$K$13</definedName>
    <definedName name="_xlnm.Print_Titles" localSheetId="3">CDPGF10!$1:$2</definedName>
    <definedName name="_xlnm.Print_Titles" localSheetId="1">CDPGF5!$1:$2</definedName>
    <definedName name="_xlnm.Print_Titles" localSheetId="2">CDPGF9!$1:$2</definedName>
    <definedName name="TAUXTVA1">CDPGF10!$K$19</definedName>
    <definedName name="TAUXTVA2">CDPGF10!$K$20</definedName>
    <definedName name="TAUXTVA3">CDPGF10!$K$21</definedName>
    <definedName name="TAUXTVA4">CDPGF10!$K$22</definedName>
    <definedName name="TITREDOC">CDPGF10!$K$3</definedName>
    <definedName name="TITREDOSSIER">CDPGF10!$K$5</definedName>
    <definedName name="TITRELOT">CDPGF10!$K$11</definedName>
    <definedName name="_xlnm.Print_Area" localSheetId="1">CDPGF5!$A$1:$I$452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9" i="5" l="1"/>
  <c r="D425" i="9" l="1"/>
  <c r="D428" i="9"/>
  <c r="D427" i="9"/>
  <c r="M419" i="9" l="1"/>
  <c r="L419" i="9"/>
  <c r="I419" i="9"/>
  <c r="M417" i="9"/>
  <c r="L417" i="9"/>
  <c r="N417" i="9" s="1"/>
  <c r="I417" i="9"/>
  <c r="M415" i="9"/>
  <c r="L415" i="9"/>
  <c r="I415" i="9"/>
  <c r="M405" i="9"/>
  <c r="L405" i="9"/>
  <c r="I405" i="9"/>
  <c r="M401" i="9"/>
  <c r="L401" i="9"/>
  <c r="I401" i="9"/>
  <c r="M399" i="9"/>
  <c r="L399" i="9"/>
  <c r="I399" i="9"/>
  <c r="M397" i="9"/>
  <c r="L397" i="9"/>
  <c r="I397" i="9"/>
  <c r="M389" i="9"/>
  <c r="J391" i="9" s="1"/>
  <c r="L389" i="9"/>
  <c r="I389" i="9"/>
  <c r="M381" i="9"/>
  <c r="L381" i="9"/>
  <c r="I381" i="9"/>
  <c r="M377" i="9"/>
  <c r="L377" i="9"/>
  <c r="I377" i="9"/>
  <c r="M369" i="9"/>
  <c r="L369" i="9"/>
  <c r="I369" i="9"/>
  <c r="M365" i="9"/>
  <c r="L365" i="9"/>
  <c r="I365" i="9"/>
  <c r="M361" i="9"/>
  <c r="L361" i="9"/>
  <c r="I361" i="9"/>
  <c r="M353" i="9"/>
  <c r="J355" i="9" s="1"/>
  <c r="L353" i="9"/>
  <c r="I353" i="9"/>
  <c r="M345" i="9"/>
  <c r="L345" i="9"/>
  <c r="N345" i="9" s="1"/>
  <c r="I345" i="9"/>
  <c r="M341" i="9"/>
  <c r="L341" i="9"/>
  <c r="I341" i="9"/>
  <c r="M333" i="9"/>
  <c r="J335" i="9" s="1"/>
  <c r="L333" i="9"/>
  <c r="I333" i="9"/>
  <c r="M325" i="9"/>
  <c r="J327" i="9" s="1"/>
  <c r="L325" i="9"/>
  <c r="I325" i="9"/>
  <c r="M317" i="9"/>
  <c r="J319" i="9" s="1"/>
  <c r="L317" i="9"/>
  <c r="N317" i="9" s="1"/>
  <c r="I317" i="9"/>
  <c r="M309" i="9"/>
  <c r="J311" i="9" s="1"/>
  <c r="L309" i="9"/>
  <c r="I309" i="9"/>
  <c r="M301" i="9"/>
  <c r="L301" i="9"/>
  <c r="I301" i="9"/>
  <c r="M293" i="9"/>
  <c r="L293" i="9"/>
  <c r="I293" i="9"/>
  <c r="M285" i="9"/>
  <c r="J287" i="9" s="1"/>
  <c r="L285" i="9"/>
  <c r="I285" i="9"/>
  <c r="M277" i="9"/>
  <c r="J279" i="9" s="1"/>
  <c r="L277" i="9"/>
  <c r="I277" i="9"/>
  <c r="M269" i="9"/>
  <c r="J271" i="9" s="1"/>
  <c r="L269" i="9"/>
  <c r="I269" i="9"/>
  <c r="M261" i="9"/>
  <c r="J263" i="9" s="1"/>
  <c r="L261" i="9"/>
  <c r="I261" i="9"/>
  <c r="M253" i="9"/>
  <c r="J255" i="9" s="1"/>
  <c r="L253" i="9"/>
  <c r="I253" i="9"/>
  <c r="M245" i="9"/>
  <c r="L245" i="9"/>
  <c r="I245" i="9"/>
  <c r="M241" i="9"/>
  <c r="L241" i="9"/>
  <c r="N241" i="9" s="1"/>
  <c r="I241" i="9"/>
  <c r="M233" i="9"/>
  <c r="L233" i="9"/>
  <c r="I233" i="9"/>
  <c r="M229" i="9"/>
  <c r="L229" i="9"/>
  <c r="I229" i="9"/>
  <c r="M221" i="9"/>
  <c r="L221" i="9"/>
  <c r="I221" i="9"/>
  <c r="M217" i="9"/>
  <c r="J223" i="9" s="1"/>
  <c r="L217" i="9"/>
  <c r="I217" i="9"/>
  <c r="M209" i="9"/>
  <c r="J211" i="9" s="1"/>
  <c r="L209" i="9"/>
  <c r="I209" i="9"/>
  <c r="I211" i="9" s="1"/>
  <c r="M201" i="9"/>
  <c r="L201" i="9"/>
  <c r="I201" i="9"/>
  <c r="M197" i="9"/>
  <c r="J203" i="9" s="1"/>
  <c r="L197" i="9"/>
  <c r="I197" i="9"/>
  <c r="M189" i="9"/>
  <c r="J191" i="9" s="1"/>
  <c r="L189" i="9"/>
  <c r="I189" i="9"/>
  <c r="M181" i="9"/>
  <c r="L181" i="9"/>
  <c r="I181" i="9"/>
  <c r="M177" i="9"/>
  <c r="L177" i="9"/>
  <c r="I177" i="9"/>
  <c r="M173" i="9"/>
  <c r="L173" i="9"/>
  <c r="I173" i="9"/>
  <c r="M165" i="9"/>
  <c r="J167" i="9" s="1"/>
  <c r="L165" i="9"/>
  <c r="I165" i="9"/>
  <c r="M161" i="9"/>
  <c r="L161" i="9"/>
  <c r="I161" i="9"/>
  <c r="M153" i="9"/>
  <c r="L153" i="9"/>
  <c r="I153" i="9"/>
  <c r="M149" i="9"/>
  <c r="L149" i="9"/>
  <c r="I149" i="9"/>
  <c r="M145" i="9"/>
  <c r="L145" i="9"/>
  <c r="I145" i="9"/>
  <c r="M133" i="9"/>
  <c r="J135" i="9" s="1"/>
  <c r="L133" i="9"/>
  <c r="I133" i="9"/>
  <c r="M125" i="9"/>
  <c r="J127" i="9" s="1"/>
  <c r="L125" i="9"/>
  <c r="I125" i="9"/>
  <c r="M117" i="9"/>
  <c r="J119" i="9" s="1"/>
  <c r="L117" i="9"/>
  <c r="I117" i="9"/>
  <c r="M109" i="9"/>
  <c r="J111" i="9" s="1"/>
  <c r="L109" i="9"/>
  <c r="I109" i="9"/>
  <c r="M101" i="9"/>
  <c r="J103" i="9" s="1"/>
  <c r="L101" i="9"/>
  <c r="I101" i="9"/>
  <c r="M93" i="9"/>
  <c r="J95" i="9" s="1"/>
  <c r="L93" i="9"/>
  <c r="I93" i="9"/>
  <c r="M85" i="9"/>
  <c r="J87" i="9" s="1"/>
  <c r="L85" i="9"/>
  <c r="I85" i="9"/>
  <c r="M77" i="9"/>
  <c r="J79" i="9" s="1"/>
  <c r="L77" i="9"/>
  <c r="I77" i="9"/>
  <c r="M69" i="9"/>
  <c r="L69" i="9"/>
  <c r="I69" i="9"/>
  <c r="M61" i="9"/>
  <c r="L61" i="9"/>
  <c r="I61" i="9"/>
  <c r="M53" i="9"/>
  <c r="L53" i="9"/>
  <c r="I53" i="9"/>
  <c r="M51" i="9"/>
  <c r="L51" i="9"/>
  <c r="I51" i="9"/>
  <c r="M49" i="9"/>
  <c r="L49" i="9"/>
  <c r="I49" i="9"/>
  <c r="M47" i="9"/>
  <c r="L47" i="9"/>
  <c r="I47" i="9"/>
  <c r="M43" i="9"/>
  <c r="L43" i="9"/>
  <c r="I43" i="9"/>
  <c r="M39" i="9"/>
  <c r="L39" i="9"/>
  <c r="I39" i="9"/>
  <c r="M37" i="9"/>
  <c r="L37" i="9"/>
  <c r="I37" i="9"/>
  <c r="M35" i="9"/>
  <c r="L35" i="9"/>
  <c r="I35" i="9"/>
  <c r="M27" i="9"/>
  <c r="L27" i="9"/>
  <c r="N27" i="9" s="1"/>
  <c r="I27" i="9"/>
  <c r="M23" i="9"/>
  <c r="L23" i="9"/>
  <c r="I23" i="9"/>
  <c r="M19" i="9"/>
  <c r="L19" i="9"/>
  <c r="I19" i="9"/>
  <c r="N285" i="9" l="1"/>
  <c r="N397" i="9"/>
  <c r="N377" i="9"/>
  <c r="I247" i="9"/>
  <c r="I263" i="9"/>
  <c r="N401" i="9"/>
  <c r="I407" i="9"/>
  <c r="N53" i="9"/>
  <c r="I391" i="9"/>
  <c r="N389" i="9"/>
  <c r="N117" i="9"/>
  <c r="N35" i="9"/>
  <c r="N261" i="9"/>
  <c r="N341" i="9"/>
  <c r="J371" i="9"/>
  <c r="N245" i="9"/>
  <c r="N277" i="9"/>
  <c r="I319" i="9"/>
  <c r="I279" i="9"/>
  <c r="I119" i="9"/>
  <c r="I255" i="9"/>
  <c r="N361" i="9"/>
  <c r="N85" i="9"/>
  <c r="N221" i="9"/>
  <c r="N253" i="9"/>
  <c r="N125" i="9"/>
  <c r="N365" i="9"/>
  <c r="N43" i="9"/>
  <c r="J347" i="9"/>
  <c r="N23" i="9"/>
  <c r="N145" i="9"/>
  <c r="N269" i="9"/>
  <c r="I303" i="9"/>
  <c r="N47" i="9"/>
  <c r="N177" i="9"/>
  <c r="J247" i="9"/>
  <c r="I271" i="9"/>
  <c r="N37" i="9"/>
  <c r="N181" i="9"/>
  <c r="I327" i="9"/>
  <c r="I95" i="9"/>
  <c r="J383" i="9"/>
  <c r="N19" i="9"/>
  <c r="N93" i="9"/>
  <c r="N189" i="9"/>
  <c r="N217" i="9"/>
  <c r="J303" i="9"/>
  <c r="J137" i="9"/>
  <c r="I167" i="9"/>
  <c r="I191" i="9"/>
  <c r="N309" i="9"/>
  <c r="N101" i="9"/>
  <c r="N165" i="9"/>
  <c r="N197" i="9"/>
  <c r="I311" i="9"/>
  <c r="N369" i="9"/>
  <c r="I223" i="9"/>
  <c r="I103" i="9"/>
  <c r="I371" i="9"/>
  <c r="N201" i="9"/>
  <c r="J29" i="9"/>
  <c r="J183" i="9"/>
  <c r="I347" i="9"/>
  <c r="N49" i="9"/>
  <c r="I79" i="9"/>
  <c r="I203" i="9"/>
  <c r="I235" i="9"/>
  <c r="I87" i="9"/>
  <c r="N149" i="9"/>
  <c r="N233" i="9"/>
  <c r="N325" i="9"/>
  <c r="N399" i="9"/>
  <c r="N419" i="9"/>
  <c r="N405" i="9"/>
  <c r="J55" i="9"/>
  <c r="I55" i="9"/>
  <c r="N39" i="9"/>
  <c r="I135" i="9"/>
  <c r="N133" i="9"/>
  <c r="N109" i="9"/>
  <c r="N229" i="9"/>
  <c r="N415" i="9"/>
  <c r="I111" i="9"/>
  <c r="N209" i="9"/>
  <c r="J407" i="9"/>
  <c r="J63" i="9"/>
  <c r="I63" i="9"/>
  <c r="I409" i="9"/>
  <c r="I428" i="9" s="1"/>
  <c r="N353" i="9"/>
  <c r="N61" i="9"/>
  <c r="N333" i="9"/>
  <c r="I355" i="9"/>
  <c r="I183" i="9"/>
  <c r="N173" i="9"/>
  <c r="J235" i="9"/>
  <c r="I335" i="9"/>
  <c r="I71" i="9"/>
  <c r="N69" i="9"/>
  <c r="I137" i="9"/>
  <c r="I427" i="9" s="1"/>
  <c r="I29" i="9"/>
  <c r="J71" i="9"/>
  <c r="I383" i="9"/>
  <c r="I421" i="9"/>
  <c r="J409" i="9"/>
  <c r="N153" i="9"/>
  <c r="J155" i="9"/>
  <c r="I295" i="9"/>
  <c r="N293" i="9"/>
  <c r="N51" i="9"/>
  <c r="J295" i="9"/>
  <c r="J421" i="9"/>
  <c r="I155" i="9"/>
  <c r="N77" i="9"/>
  <c r="N161" i="9"/>
  <c r="N301" i="9"/>
  <c r="N381" i="9"/>
  <c r="I127" i="9"/>
  <c r="I287" i="9"/>
  <c r="I430" i="9" l="1"/>
  <c r="I432" i="9" s="1"/>
  <c r="I434" i="9" s="1"/>
</calcChain>
</file>

<file path=xl/sharedStrings.xml><?xml version="1.0" encoding="utf-8"?>
<sst xmlns="http://schemas.openxmlformats.org/spreadsheetml/2006/main" count="918" uniqueCount="348">
  <si>
    <t>PU H.T.</t>
  </si>
  <si>
    <t>Total H.T.</t>
  </si>
  <si>
    <t>Notes :</t>
  </si>
  <si>
    <t>1.</t>
  </si>
  <si>
    <t>Titre du dossier :</t>
  </si>
  <si>
    <t>Taux de TVA utilisés par le récapitulatif :</t>
  </si>
  <si>
    <t>2.</t>
  </si>
  <si>
    <t>Titre du lot :</t>
  </si>
  <si>
    <t>3.</t>
  </si>
  <si>
    <t>Date de valeur du lot :</t>
  </si>
  <si>
    <t>Code du lot :</t>
  </si>
  <si>
    <t>4.</t>
  </si>
  <si>
    <t>5.</t>
  </si>
  <si>
    <t>- Le taux 0% est toujours supporté qu'il soit dans cette liste ou non</t>
  </si>
  <si>
    <t>Paramètres</t>
  </si>
  <si>
    <t>Titre du document :</t>
  </si>
  <si>
    <t>6.</t>
  </si>
  <si>
    <t>v1.3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</si>
  <si>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</si>
  <si>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</si>
  <si>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Phase :</t>
  </si>
  <si>
    <t>Code du dossier</t>
  </si>
  <si>
    <t>Indice :</t>
  </si>
  <si>
    <t>7.</t>
  </si>
  <si>
    <t>8.</t>
  </si>
  <si>
    <t>9.</t>
  </si>
  <si>
    <t>Rue du dossier</t>
  </si>
  <si>
    <t>Code postal et ville du dossier</t>
  </si>
  <si>
    <t>Parcelle du dossier</t>
  </si>
  <si>
    <t/>
  </si>
  <si>
    <t>2</t>
  </si>
  <si>
    <t>Lot n°1</t>
  </si>
  <si>
    <t>MAÇONNERIE - PIERRE DE TAILLE</t>
  </si>
  <si>
    <t>3</t>
  </si>
  <si>
    <t>TRANCHE FERME</t>
  </si>
  <si>
    <t>4</t>
  </si>
  <si>
    <t>8</t>
  </si>
  <si>
    <t>9</t>
  </si>
  <si>
    <t>ENS</t>
  </si>
  <si>
    <t>U</t>
  </si>
  <si>
    <t>4.&amp;</t>
  </si>
  <si>
    <t>OUVRAGES COMMUNS</t>
  </si>
  <si>
    <t>Documents</t>
  </si>
  <si>
    <t>Gravois</t>
  </si>
  <si>
    <t>Prorata</t>
  </si>
  <si>
    <t>Portes et baies</t>
  </si>
  <si>
    <t>RDC - GREFFE EN CHEF</t>
  </si>
  <si>
    <t>Déposes - Démolitions - Reposes</t>
  </si>
  <si>
    <t>RDC - GREFFE SERVICE JUDICIAIRE 1</t>
  </si>
  <si>
    <t>RDC - GREFFE SERVICE JUDICIAIRE 2</t>
  </si>
  <si>
    <t>RDC - GREFFE SERVICE JUDICIAIRE 3</t>
  </si>
  <si>
    <t>RDC - SALLE DES PAS PERDUS</t>
  </si>
  <si>
    <t>M2</t>
  </si>
  <si>
    <t>Elévations / murs périphériques - soubassement</t>
  </si>
  <si>
    <t>ENTRESOL - ARCHIVES SALLE 2</t>
  </si>
  <si>
    <t>ENTRESOL - ARCHIVES SALLE 1</t>
  </si>
  <si>
    <t>ENTRESOL - GRAND BUREAU</t>
  </si>
  <si>
    <t>ENTRESOL - CAGE D'ESCALIER</t>
  </si>
  <si>
    <t>ENTRESOL - BUREAU GREFFIER</t>
  </si>
  <si>
    <t>R+3 - BUREAUX - aménagements partiels</t>
  </si>
  <si>
    <t>3.&amp;</t>
  </si>
  <si>
    <t>TRANCHE OPTIONNELLE</t>
  </si>
  <si>
    <t>RDC - SALLE D'AUDIENCE</t>
  </si>
  <si>
    <t>RDC - HALL ENTREE</t>
  </si>
  <si>
    <t>Elévations / soubassement découvert suite au terrassement (au droit de l'entrée principale)</t>
  </si>
  <si>
    <t>ENTRESOL - HALL ENTREE</t>
  </si>
  <si>
    <t>R+1 - GRAND ESCALIER</t>
  </si>
  <si>
    <t>R+1 - SALLE PIERRE COUZIER</t>
  </si>
  <si>
    <t>R+1 - SALLE DES DELIBERES</t>
  </si>
  <si>
    <t>R+1 - SALON D'HONNEUR</t>
  </si>
  <si>
    <t>R+1 - BUREAU DU PRESIDENT</t>
  </si>
  <si>
    <t>R+1 - SECRETARIAT DU PRESIDENT</t>
  </si>
  <si>
    <t>R+1 - BUREAU</t>
  </si>
  <si>
    <t>R+1 - DGT</t>
  </si>
  <si>
    <t>R+1 - GALERIE NORD</t>
  </si>
  <si>
    <t>R+1 - GALERIE OUEST</t>
  </si>
  <si>
    <t>R+1 - GALERIE SUD</t>
  </si>
  <si>
    <t>R+1 - GALERIE EST</t>
  </si>
  <si>
    <t>R+2 - CAFETERIA TRIBUNAL</t>
  </si>
  <si>
    <t>R+2 - CUISINE TRIBUNAL</t>
  </si>
  <si>
    <t>R+2 - DEGAGEMENT</t>
  </si>
  <si>
    <t>R+2 - SALLE D'AUDIENCE</t>
  </si>
  <si>
    <t>R+2 - ESCALIER</t>
  </si>
  <si>
    <t>R+2 - SALLE DES MANDATAIRES</t>
  </si>
  <si>
    <t>R+2 - JUGE COMMISSAIRE 2</t>
  </si>
  <si>
    <t>R+2 - SALLE DES DELIBERES</t>
  </si>
  <si>
    <t>R+3 - BUREAUX</t>
  </si>
  <si>
    <t>Lot n°2</t>
  </si>
  <si>
    <t>MENUISERIE BOIS EXTERIEURE</t>
  </si>
  <si>
    <t>Lot n°3</t>
  </si>
  <si>
    <t>MENUISERIE BOIS INTERIEURE - PLANCHER</t>
  </si>
  <si>
    <t>Elévations</t>
  </si>
  <si>
    <t>Lot n°4</t>
  </si>
  <si>
    <t>SERRURERIE</t>
  </si>
  <si>
    <t>Lot n°5</t>
  </si>
  <si>
    <t>PLATRERIE - CLOISON MODULAIRE</t>
  </si>
  <si>
    <t>5.1.1.1</t>
  </si>
  <si>
    <t>5.1.1.1.1</t>
  </si>
  <si>
    <t>5.1.1.2</t>
  </si>
  <si>
    <t>5.1.1.2.1</t>
  </si>
  <si>
    <t>5.1.1.3</t>
  </si>
  <si>
    <t>5.1.1.3.1</t>
  </si>
  <si>
    <t>5.1.2.1</t>
  </si>
  <si>
    <t>5.1.2.1.1</t>
  </si>
  <si>
    <t>5.1.2.1.2</t>
  </si>
  <si>
    <t>5.1.2.1.3</t>
  </si>
  <si>
    <t>5.1.2.2</t>
  </si>
  <si>
    <t>5.1.2.2.1</t>
  </si>
  <si>
    <t>5.1.2.3</t>
  </si>
  <si>
    <t>Plafonds</t>
  </si>
  <si>
    <t>5.1.2.3.1</t>
  </si>
  <si>
    <t>5.1.2.3.2</t>
  </si>
  <si>
    <t>5.1.2.3.3</t>
  </si>
  <si>
    <t>5.1.2.3.4</t>
  </si>
  <si>
    <t>5.1.3.1</t>
  </si>
  <si>
    <t>5.1.3.1.1</t>
  </si>
  <si>
    <t>5.1.4.1</t>
  </si>
  <si>
    <t>5.1.4.1.1</t>
  </si>
  <si>
    <t>5.1.5.1</t>
  </si>
  <si>
    <t>5.1.5.1.1</t>
  </si>
  <si>
    <t>5.1.6.1</t>
  </si>
  <si>
    <t>5.1.6.1.1</t>
  </si>
  <si>
    <t>5.1.7.1</t>
  </si>
  <si>
    <t>5.1.7.1.1</t>
  </si>
  <si>
    <t>5.1.8.1</t>
  </si>
  <si>
    <t>5.1.8.1.1</t>
  </si>
  <si>
    <t>5.1.9.1</t>
  </si>
  <si>
    <t>5.1.9.1.1</t>
  </si>
  <si>
    <t>5.1.10.1</t>
  </si>
  <si>
    <t>5.1.10.1.1</t>
  </si>
  <si>
    <t>5.1.11.1</t>
  </si>
  <si>
    <t>5.1.11.1.1</t>
  </si>
  <si>
    <t>5.1.12.1</t>
  </si>
  <si>
    <t>5.1.12.1.1</t>
  </si>
  <si>
    <t>5.2.1.1</t>
  </si>
  <si>
    <t>5.2.1.1.1</t>
  </si>
  <si>
    <t>5.2.1.2</t>
  </si>
  <si>
    <t>5.2.1.2.1</t>
  </si>
  <si>
    <t>5.2.1.3</t>
  </si>
  <si>
    <t>5.2.1.3.1</t>
  </si>
  <si>
    <t>5.2.2.1</t>
  </si>
  <si>
    <t>5.2.2.1.1</t>
  </si>
  <si>
    <t>5.2.2.2</t>
  </si>
  <si>
    <t>5.2.2.2.1</t>
  </si>
  <si>
    <t>5.2.3.1</t>
  </si>
  <si>
    <t>5.2.3.1.1</t>
  </si>
  <si>
    <t>5.2.3.2</t>
  </si>
  <si>
    <t>5.2.3.2.1</t>
  </si>
  <si>
    <t>5.2.3.3</t>
  </si>
  <si>
    <t>5.2.3.3.1</t>
  </si>
  <si>
    <t>5.2.4.1</t>
  </si>
  <si>
    <t>5.2.4.1.1</t>
  </si>
  <si>
    <t>5.2.5.1</t>
  </si>
  <si>
    <t>5.2.5.1.1</t>
  </si>
  <si>
    <t>5.2.5.2</t>
  </si>
  <si>
    <t>5.2.5.2.1</t>
  </si>
  <si>
    <t>5.2.6.1</t>
  </si>
  <si>
    <t>5.2.6.1.1</t>
  </si>
  <si>
    <t>5.2.7.1</t>
  </si>
  <si>
    <t>5.2.7.1.1</t>
  </si>
  <si>
    <t>5.2.7.2</t>
  </si>
  <si>
    <t>5.2.7.2.1</t>
  </si>
  <si>
    <t>5.2.8.1</t>
  </si>
  <si>
    <t>5.2.8.1.1</t>
  </si>
  <si>
    <t>5.2.8.2</t>
  </si>
  <si>
    <t>5.2.8.2.1</t>
  </si>
  <si>
    <t>5.2.9.1</t>
  </si>
  <si>
    <t>5.2.9.1.1</t>
  </si>
  <si>
    <t>5.2.9.2</t>
  </si>
  <si>
    <t>5.2.9.2.1</t>
  </si>
  <si>
    <t>5.2.10.1</t>
  </si>
  <si>
    <t>5.2.10.1.1</t>
  </si>
  <si>
    <t>5.2.11.1</t>
  </si>
  <si>
    <t>5.2.11.1.1</t>
  </si>
  <si>
    <t>5.2.12.1</t>
  </si>
  <si>
    <t>5.2.12.1.1</t>
  </si>
  <si>
    <t>5.2.13.1</t>
  </si>
  <si>
    <t>5.2.13.1.1</t>
  </si>
  <si>
    <t>5.2.14.1</t>
  </si>
  <si>
    <t>5.2.14.1.1</t>
  </si>
  <si>
    <t>5.2.15.1</t>
  </si>
  <si>
    <t>5.2.15.1.1</t>
  </si>
  <si>
    <t>5.2.16.1</t>
  </si>
  <si>
    <t>5.2.16.1.1</t>
  </si>
  <si>
    <t>5.2.17.1</t>
  </si>
  <si>
    <t>5.2.17.1.1</t>
  </si>
  <si>
    <t>5.2.18.1</t>
  </si>
  <si>
    <t>5.2.18.1.1</t>
  </si>
  <si>
    <t>5.2.19.1</t>
  </si>
  <si>
    <t>5.2.19.1.1</t>
  </si>
  <si>
    <t>5.2.20.1</t>
  </si>
  <si>
    <t>5.2.20.1.1</t>
  </si>
  <si>
    <t>R+2 - CIRCULATION</t>
  </si>
  <si>
    <t>5.2.21.1</t>
  </si>
  <si>
    <t>5.2.21.1.1</t>
  </si>
  <si>
    <t>5.2.21.2</t>
  </si>
  <si>
    <t>5.2.21.2.1</t>
  </si>
  <si>
    <t>5.2.22.1</t>
  </si>
  <si>
    <t>5.2.22.1.1</t>
  </si>
  <si>
    <t>5.2.23.1</t>
  </si>
  <si>
    <t>5.2.23.1.1</t>
  </si>
  <si>
    <t>5.2.23.2</t>
  </si>
  <si>
    <t>5.2.23.2.1</t>
  </si>
  <si>
    <t>5.2.23.3</t>
  </si>
  <si>
    <t>5.2.23.3.1</t>
  </si>
  <si>
    <t>5.2.24.1</t>
  </si>
  <si>
    <t>5.2.24.1.1</t>
  </si>
  <si>
    <t>5.2.24.2</t>
  </si>
  <si>
    <t>5.2.24.2.1</t>
  </si>
  <si>
    <t>5.2.25.1</t>
  </si>
  <si>
    <t>5.2.25.1.1</t>
  </si>
  <si>
    <t>5.2.26.1</t>
  </si>
  <si>
    <t>5.2.26.1.1</t>
  </si>
  <si>
    <t>5.2.26.1.2</t>
  </si>
  <si>
    <t>5.2.26.1.3</t>
  </si>
  <si>
    <t>5.2.26.2</t>
  </si>
  <si>
    <t>5.2.26.2.1</t>
  </si>
  <si>
    <t>PSE 1 : REMPLACEMENT DES GUICHETS / SALLE DES PAS PERDUS</t>
  </si>
  <si>
    <t>5.3.1</t>
  </si>
  <si>
    <t>Cloisons modulaires</t>
  </si>
  <si>
    <t>5.3.1.1</t>
  </si>
  <si>
    <t>Option</t>
  </si>
  <si>
    <t>5.3.1.2</t>
  </si>
  <si>
    <t>5.3.1.3</t>
  </si>
  <si>
    <t>Lot n°6</t>
  </si>
  <si>
    <t>PEINTURE - DEPLOMBAGE - SOL SOUPLE</t>
  </si>
  <si>
    <t>Lot n°7</t>
  </si>
  <si>
    <t>ELECTRICITE CFO/CFA - SSI</t>
  </si>
  <si>
    <t>Lot n°8</t>
  </si>
  <si>
    <t>PLOMBERIE - CHAUFFAGE - VENTILATION</t>
  </si>
  <si>
    <t>D.Q.E.</t>
  </si>
  <si>
    <t>RESTAURATION DES MENUISERIES EXTERIEURES ET DES DECORS INTERIEURS</t>
  </si>
  <si>
    <t>08/03/2026</t>
  </si>
  <si>
    <t>EP</t>
  </si>
  <si>
    <t>001</t>
  </si>
  <si>
    <t>Tribunal de commerce</t>
  </si>
  <si>
    <t>TOULOUSE</t>
  </si>
  <si>
    <t>N°</t>
  </si>
  <si>
    <t>Désignation</t>
  </si>
  <si>
    <t>C.C.T.P.</t>
  </si>
  <si>
    <t>- Etudes - Plans EXE - PPSPS - DOE</t>
  </si>
  <si>
    <t>- Chargement des gravois</t>
  </si>
  <si>
    <t>- Participation au compte prorata / 1.50%</t>
  </si>
  <si>
    <t>- Dépose et repose d'ouvrages divers / cloisons vitrées compris soubassement bois et portes / accueil</t>
  </si>
  <si>
    <t>- Dépose et repose d'ouvrages divers / cloisons vitrées compris soubassement bois et portes / guichets 2-4</t>
  </si>
  <si>
    <t>- Dépose et repose d'ouvrages divers / cloisons vitrées compris soubassement bois et portes / guichets 5-6</t>
  </si>
  <si>
    <t>- Enduit plâtre</t>
  </si>
  <si>
    <t>- Restauration d'enduit plâtre sur lattis / plafond à caisson / RDC / en recherche</t>
  </si>
  <si>
    <t>- Restauration d'enduit plâtre sur lattis / plafond voûté / lanternon / en recherche</t>
  </si>
  <si>
    <t>- Restauration d'enduit plâtre sur lattis / corniche moulurée / entre RDC et R+1 / en recherche</t>
  </si>
  <si>
    <t>- Restauration d'enduit plâtre sur lattis / corniche moulurée / entre R+1 et lanternon / en recherche</t>
  </si>
  <si>
    <t>- Enduit plâtre en raccord / menuiseries neuves ou reposées après restauration / encadrement intérieur</t>
  </si>
  <si>
    <t xml:space="preserve">- Doublage en plaques de plâtre 1 BA13 </t>
  </si>
  <si>
    <t>- Restauration d'enduit plâtre sur lattis / plafond à caisson / en recherche</t>
  </si>
  <si>
    <t>- Cloison de distribution en plaques de plâtre compris isolant - type 72/48</t>
  </si>
  <si>
    <t>- Restauration d'enduit plâtre sur lattis / plafond à caisson / R+1 / en recherche</t>
  </si>
  <si>
    <t>- Restauration d'enduit plâtre sur lattis / corniche moulurée / en recherche</t>
  </si>
  <si>
    <t>- Enduit plâtre en raccord / menuiseries neuves / encadrement intérieur</t>
  </si>
  <si>
    <t>- Restauration d'enduit plâtre / en recherche</t>
  </si>
  <si>
    <t>- Dépose d'ouvrages divers / dalle de faux plafond</t>
  </si>
  <si>
    <t>- Faux plafond démontable 600 x 600</t>
  </si>
  <si>
    <t>- Doublage en plaques de plâtre 1 BA13 compris isolant 110 mm</t>
  </si>
  <si>
    <t>- Encoffrement pour WC suspendu</t>
  </si>
  <si>
    <t>- Enduit plâtre en raccord / au droit des cloisons déposées / en recherche</t>
  </si>
  <si>
    <t>- Fourniture et pose de cloisons vitrées compris soubassement bois et portes (identiques à l'existant) / accueil</t>
  </si>
  <si>
    <t>- Fourniture et pose de cloisons vitrées compris soubassement bois et portes (identiques à l'existant) / guichets 2-4</t>
  </si>
  <si>
    <t>- Fourniture et pose de cloisons vitrées compris soubassement bois et portes (identiques à l'existant) / guichets 5-6</t>
  </si>
  <si>
    <t>Lot n°5 : PLATRERIE - CLOISON MODULAIRE</t>
  </si>
  <si>
    <t xml:space="preserve"> TRANCHE FERME</t>
  </si>
  <si>
    <t xml:space="preserve"> TRANCHE OPTIONNELLE</t>
  </si>
  <si>
    <t xml:space="preserve"> PSE 1 : REMPLACEMENT DES GUICHETS / SALLE DES PAS PERDUS</t>
  </si>
  <si>
    <t xml:space="preserve"> OUVRAGES COMMUNS</t>
  </si>
  <si>
    <t xml:space="preserve"> RDC - GREFFE EN CHEF</t>
  </si>
  <si>
    <t xml:space="preserve"> RDC - GREFFE SERVICE JUDICIAIRE 1</t>
  </si>
  <si>
    <t xml:space="preserve"> RDC - GREFFE SERVICE JUDICIAIRE 2</t>
  </si>
  <si>
    <t xml:space="preserve"> RDC - GREFFE SERVICE JUDICIAIRE 3</t>
  </si>
  <si>
    <t xml:space="preserve"> RDC - SALLE DES PAS PERDUS</t>
  </si>
  <si>
    <t xml:space="preserve"> ENTRESOL - ARCHIVES SALLE 2</t>
  </si>
  <si>
    <t xml:space="preserve"> ENTRESOL - ARCHIVES SALLE 1</t>
  </si>
  <si>
    <t xml:space="preserve"> ENTRESOL - GRAND BUREAU</t>
  </si>
  <si>
    <t xml:space="preserve"> ENTRESOL - CAGE D'ESCALIER</t>
  </si>
  <si>
    <t xml:space="preserve"> ENTRESOL - BUREAU GREFFIER</t>
  </si>
  <si>
    <t xml:space="preserve"> R+3 - BUREAUX - aménagements partiels</t>
  </si>
  <si>
    <t xml:space="preserve"> RDC - SALLE D'AUDIENCE</t>
  </si>
  <si>
    <t xml:space="preserve"> RDC - HALL ENTREE</t>
  </si>
  <si>
    <t xml:space="preserve"> ENTRESOL - HALL ENTREE</t>
  </si>
  <si>
    <t xml:space="preserve"> R+1 - GRAND ESCALIER</t>
  </si>
  <si>
    <t xml:space="preserve"> R+1 - SALLE PIERRE COUZIER</t>
  </si>
  <si>
    <t xml:space="preserve"> R+1 - SALLE DES DELIBERES</t>
  </si>
  <si>
    <t xml:space="preserve"> R+1 - SALON D'HONNEUR</t>
  </si>
  <si>
    <t xml:space="preserve"> R+1 - BUREAU DU PRESIDENT</t>
  </si>
  <si>
    <t xml:space="preserve"> R+1 - SECRETARIAT DU PRESIDENT</t>
  </si>
  <si>
    <t xml:space="preserve"> R+1 - BUREAU</t>
  </si>
  <si>
    <t xml:space="preserve"> R+1 - DGT</t>
  </si>
  <si>
    <t xml:space="preserve"> R+1 - GALERIE NORD</t>
  </si>
  <si>
    <t xml:space="preserve"> R+1 - GALERIE OUEST</t>
  </si>
  <si>
    <t xml:space="preserve"> R+1 - GALERIE SUD</t>
  </si>
  <si>
    <t xml:space="preserve"> R+1 - GALERIE EST</t>
  </si>
  <si>
    <t xml:space="preserve"> R+2 - CAFETERIA TRIBUNAL</t>
  </si>
  <si>
    <t xml:space="preserve"> R+2 - CUISINE TRIBUNAL</t>
  </si>
  <si>
    <t xml:space="preserve"> R+2 - DEGAGEMENT</t>
  </si>
  <si>
    <t xml:space="preserve"> R+2 - SALLE D'AUDIENCE</t>
  </si>
  <si>
    <t xml:space="preserve"> R+2 - ESCALIER</t>
  </si>
  <si>
    <t xml:space="preserve"> R+2 - SALLE DES MANDATAIRES</t>
  </si>
  <si>
    <t xml:space="preserve"> R+2 - JUGE COMMISSAIRE 2</t>
  </si>
  <si>
    <t xml:space="preserve"> R+2 - SALLE DES DELIBERES</t>
  </si>
  <si>
    <t xml:space="preserve"> R+3 - BUREAUX</t>
  </si>
  <si>
    <t xml:space="preserve"> R+2 - CIRCULATION</t>
  </si>
  <si>
    <t>Maître d'Ouvrage :</t>
  </si>
  <si>
    <t>Maître d'Œuvre :</t>
  </si>
  <si>
    <t>TOTAL T.T.C.</t>
  </si>
  <si>
    <t>RECAPITULATION</t>
  </si>
  <si>
    <t>T.V.A. 20,00 %</t>
  </si>
  <si>
    <t>HAUTE GARONNE</t>
  </si>
  <si>
    <t>TRIBUNAL DE COMMERCE</t>
  </si>
  <si>
    <t>MINISTERE DE LA JUSTICE</t>
  </si>
  <si>
    <t>Délégation Interrégionale Sud</t>
  </si>
  <si>
    <t>Département Immobilier de Toulouse</t>
  </si>
  <si>
    <t xml:space="preserve">LE PAVILLON ARCHITECTURES </t>
  </si>
  <si>
    <t xml:space="preserve">23, rue Laganne </t>
  </si>
  <si>
    <t xml:space="preserve">31300 TOULOUSE </t>
  </si>
  <si>
    <t>mars 2026 - Ind 001</t>
  </si>
  <si>
    <t>5.4.1</t>
  </si>
  <si>
    <t>5.4.2</t>
  </si>
  <si>
    <t>5.4.3</t>
  </si>
  <si>
    <t>5.5.1</t>
  </si>
  <si>
    <t>5.6.1</t>
  </si>
  <si>
    <t>5.7.1</t>
  </si>
  <si>
    <t>5.7.2</t>
  </si>
  <si>
    <t>5.6.2</t>
  </si>
  <si>
    <t>5.6.4</t>
  </si>
  <si>
    <t>5.5.2</t>
  </si>
  <si>
    <t>5.7.3</t>
  </si>
  <si>
    <t>5.6.3</t>
  </si>
  <si>
    <t>5.6.5</t>
  </si>
  <si>
    <t>5.8.1</t>
  </si>
  <si>
    <t>Qté
MOE</t>
  </si>
  <si>
    <t>Qté Entreprise</t>
  </si>
  <si>
    <t>A                                                          le</t>
  </si>
  <si>
    <t>L 'entrepreneur soussigné (signature et cachet)</t>
  </si>
  <si>
    <t>Cadre de Décomposition du Prix Global et Forfaitaire</t>
  </si>
  <si>
    <r>
      <rPr>
        <b/>
        <u/>
        <sz val="9"/>
        <rFont val="Arial"/>
        <family val="2"/>
      </rPr>
      <t xml:space="preserve">IMPORTANT </t>
    </r>
    <r>
      <rPr>
        <b/>
        <sz val="9"/>
        <rFont val="Arial"/>
        <family val="2"/>
      </rPr>
      <t>:</t>
    </r>
  </si>
  <si>
    <t>Le devis étant Global et Forfaitaire, il appartient à l'entreprise</t>
  </si>
  <si>
    <t>de vérifier et éventuellement de rectifier les quantités</t>
  </si>
  <si>
    <t>prévues, de modifier ou compléter le contenu du cadre</t>
  </si>
  <si>
    <t>proposé. Aucune modification ultérieure des quantités</t>
  </si>
  <si>
    <t>ne sera acceptée en dehors de celles liées aux modifications</t>
  </si>
  <si>
    <t>de programme demandées par le maître d'ouvrage.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</si>
</sst>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;@"/>
    <numFmt numFmtId="166" formatCode="#,##0.00\ [$€];[Red]\-#,##0.00\ [$€]"/>
  </numFmts>
  <fonts count="40" x14ac:knownFonts="1">
    <font>
      <sz val="10"/>
      <name val="Arial"/>
    </font>
    <font>
      <sz val="10"/>
      <name val="Arial"/>
    </font>
    <font>
      <sz val="7"/>
      <name val="Arial"/>
      <family val="2"/>
    </font>
    <font>
      <b/>
      <sz val="14"/>
      <name val="Arial"/>
      <family val="2"/>
    </font>
    <font>
      <sz val="16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b/>
      <sz val="16"/>
      <name val="Arial"/>
      <family val="2"/>
    </font>
    <font>
      <b/>
      <sz val="14"/>
      <color indexed="10"/>
      <name val="Arial"/>
      <family val="2"/>
    </font>
    <font>
      <b/>
      <u/>
      <sz val="10"/>
      <color indexed="10"/>
      <name val="Arial"/>
      <family val="2"/>
    </font>
    <font>
      <b/>
      <u/>
      <sz val="10"/>
      <name val="Arial"/>
      <family val="2"/>
    </font>
    <font>
      <b/>
      <sz val="9"/>
      <name val="Arial"/>
      <family val="2"/>
    </font>
    <font>
      <b/>
      <sz val="9"/>
      <color indexed="10"/>
      <name val="Arial"/>
      <family val="2"/>
    </font>
    <font>
      <sz val="10"/>
      <name val="Arial"/>
      <family val="2"/>
    </font>
    <font>
      <sz val="13"/>
      <name val="Arial"/>
      <family val="2"/>
    </font>
    <font>
      <sz val="14"/>
      <name val="Arial"/>
      <family val="2"/>
    </font>
    <font>
      <u/>
      <sz val="14"/>
      <name val="Arial"/>
      <family val="2"/>
    </font>
    <font>
      <sz val="12"/>
      <name val="Arial"/>
      <family val="2"/>
    </font>
    <font>
      <b/>
      <sz val="24"/>
      <name val="Arial"/>
      <family val="2"/>
    </font>
    <font>
      <sz val="18"/>
      <name val="Arial"/>
      <family val="2"/>
    </font>
    <font>
      <sz val="11"/>
      <name val="Arial"/>
      <family val="2"/>
    </font>
    <font>
      <b/>
      <u/>
      <sz val="9"/>
      <name val="Arial"/>
      <family val="2"/>
    </font>
    <font>
      <sz val="9"/>
      <name val="Microsoft Sans Serif"/>
      <family val="2"/>
    </font>
    <font>
      <b/>
      <sz val="11"/>
      <name val="Arial"/>
      <family val="2"/>
    </font>
    <font>
      <b/>
      <i/>
      <u/>
      <sz val="10"/>
      <name val="Arial"/>
      <family val="2"/>
    </font>
    <font>
      <i/>
      <sz val="10"/>
      <name val="Arial"/>
      <family val="2"/>
    </font>
    <font>
      <b/>
      <i/>
      <u/>
      <sz val="10"/>
      <color indexed="10"/>
      <name val="Arial"/>
      <family val="2"/>
    </font>
    <font>
      <i/>
      <sz val="9"/>
      <name val="Arial"/>
      <family val="2"/>
    </font>
    <font>
      <b/>
      <i/>
      <sz val="9"/>
      <color indexed="10"/>
      <name val="Arial"/>
      <family val="2"/>
    </font>
    <font>
      <b/>
      <i/>
      <sz val="10"/>
      <name val="Arial"/>
      <family val="2"/>
    </font>
    <font>
      <b/>
      <i/>
      <sz val="8"/>
      <color indexed="10"/>
      <name val="Arial"/>
      <family val="2"/>
    </font>
    <font>
      <b/>
      <i/>
      <sz val="10"/>
      <color indexed="10"/>
      <name val="Arial"/>
      <family val="2"/>
    </font>
    <font>
      <b/>
      <i/>
      <sz val="14"/>
      <name val="Arial"/>
      <family val="2"/>
    </font>
    <font>
      <i/>
      <sz val="8"/>
      <name val="Arial"/>
      <family val="2"/>
    </font>
    <font>
      <i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4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6" fontId="5" fillId="0" borderId="0" applyFont="0" applyFill="0" applyBorder="0" applyAlignment="0" applyProtection="0">
      <alignment horizontal="left"/>
    </xf>
  </cellStyleXfs>
  <cellXfs count="245">
    <xf numFmtId="0" fontId="0" fillId="0" borderId="0" xfId="0"/>
    <xf numFmtId="0" fontId="6" fillId="0" borderId="0" xfId="0" applyFont="1"/>
    <xf numFmtId="0" fontId="0" fillId="0" borderId="0" xfId="0" applyAlignment="1">
      <alignment horizontal="right" vertical="top"/>
    </xf>
    <xf numFmtId="0" fontId="0" fillId="0" borderId="0" xfId="0" applyAlignment="1">
      <alignment vertical="top"/>
    </xf>
    <xf numFmtId="0" fontId="0" fillId="0" borderId="0" xfId="0" quotePrefix="1" applyAlignment="1">
      <alignment vertical="top"/>
    </xf>
    <xf numFmtId="0" fontId="0" fillId="0" borderId="0" xfId="0" applyAlignment="1">
      <alignment horizontal="left" vertical="top"/>
    </xf>
    <xf numFmtId="0" fontId="0" fillId="0" borderId="6" xfId="0" applyBorder="1" applyAlignment="1">
      <alignment horizontal="left" vertical="top"/>
    </xf>
    <xf numFmtId="10" fontId="0" fillId="0" borderId="8" xfId="0" applyNumberFormat="1" applyBorder="1" applyAlignment="1">
      <alignment horizontal="right" vertical="top"/>
    </xf>
    <xf numFmtId="10" fontId="0" fillId="0" borderId="5" xfId="0" applyNumberFormat="1" applyBorder="1" applyAlignment="1">
      <alignment horizontal="right" vertical="top"/>
    </xf>
    <xf numFmtId="9" fontId="0" fillId="0" borderId="5" xfId="0" applyNumberFormat="1" applyBorder="1" applyAlignment="1">
      <alignment horizontal="right" vertical="top"/>
    </xf>
    <xf numFmtId="9" fontId="0" fillId="0" borderId="9" xfId="0" applyNumberFormat="1" applyBorder="1" applyAlignment="1">
      <alignment horizontal="right" vertical="top"/>
    </xf>
    <xf numFmtId="0" fontId="0" fillId="0" borderId="0" xfId="0" applyAlignment="1">
      <alignment horizontal="center" vertical="top"/>
    </xf>
    <xf numFmtId="0" fontId="11" fillId="0" borderId="0" xfId="0" applyFont="1"/>
    <xf numFmtId="164" fontId="0" fillId="0" borderId="0" xfId="0" applyNumberFormat="1" applyAlignment="1">
      <alignment horizontal="center" vertical="top"/>
    </xf>
    <xf numFmtId="0" fontId="7" fillId="0" borderId="0" xfId="0" applyFont="1"/>
    <xf numFmtId="0" fontId="13" fillId="0" borderId="0" xfId="0" applyFont="1"/>
    <xf numFmtId="0" fontId="3" fillId="0" borderId="0" xfId="0" applyFont="1"/>
    <xf numFmtId="0" fontId="16" fillId="0" borderId="5" xfId="0" applyFont="1" applyBorder="1"/>
    <xf numFmtId="4" fontId="7" fillId="0" borderId="0" xfId="0" applyNumberFormat="1" applyFont="1" applyAlignment="1">
      <alignment horizontal="right"/>
    </xf>
    <xf numFmtId="4" fontId="7" fillId="0" borderId="4" xfId="0" applyNumberFormat="1" applyFont="1" applyBorder="1" applyAlignment="1">
      <alignment horizontal="right"/>
    </xf>
    <xf numFmtId="0" fontId="0" fillId="0" borderId="6" xfId="0" quotePrefix="1" applyBorder="1" applyAlignment="1">
      <alignment horizontal="left" vertical="top"/>
    </xf>
    <xf numFmtId="164" fontId="0" fillId="0" borderId="6" xfId="0" quotePrefix="1" applyNumberFormat="1" applyBorder="1" applyAlignment="1">
      <alignment horizontal="center" vertical="top"/>
    </xf>
    <xf numFmtId="0" fontId="0" fillId="0" borderId="0" xfId="0" quotePrefix="1" applyAlignment="1">
      <alignment horizontal="left" vertical="top"/>
    </xf>
    <xf numFmtId="10" fontId="0" fillId="0" borderId="0" xfId="0" applyNumberFormat="1" applyAlignment="1">
      <alignment horizontal="left" vertical="top"/>
    </xf>
    <xf numFmtId="0" fontId="18" fillId="0" borderId="0" xfId="0" applyFont="1"/>
    <xf numFmtId="0" fontId="5" fillId="0" borderId="5" xfId="0" applyFont="1" applyBorder="1" applyAlignment="1">
      <alignment horizontal="center"/>
    </xf>
    <xf numFmtId="0" fontId="5" fillId="0" borderId="0" xfId="0" applyFont="1"/>
    <xf numFmtId="4" fontId="5" fillId="0" borderId="5" xfId="0" applyNumberFormat="1" applyFont="1" applyBorder="1" applyAlignment="1">
      <alignment horizontal="center"/>
    </xf>
    <xf numFmtId="0" fontId="1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5" xfId="0" quotePrefix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right" vertical="center" wrapText="1"/>
    </xf>
    <xf numFmtId="0" fontId="15" fillId="0" borderId="5" xfId="0" quotePrefix="1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3" fillId="0" borderId="5" xfId="0" quotePrefix="1" applyFont="1" applyBorder="1" applyAlignment="1">
      <alignment horizontal="left" vertical="center"/>
    </xf>
    <xf numFmtId="0" fontId="0" fillId="0" borderId="5" xfId="0" applyBorder="1"/>
    <xf numFmtId="0" fontId="0" fillId="0" borderId="0" xfId="0" applyAlignment="1" applyProtection="1">
      <alignment vertical="top"/>
      <protection locked="0"/>
    </xf>
    <xf numFmtId="0" fontId="19" fillId="0" borderId="0" xfId="0" applyFont="1" applyAlignment="1" applyProtection="1">
      <alignment horizontal="left" vertical="top"/>
      <protection locked="0"/>
    </xf>
    <xf numFmtId="0" fontId="20" fillId="0" borderId="0" xfId="0" applyFont="1" applyAlignment="1" applyProtection="1">
      <alignment horizontal="left" vertical="top"/>
      <protection locked="0"/>
    </xf>
    <xf numFmtId="0" fontId="3" fillId="0" borderId="0" xfId="0" applyFont="1" applyAlignment="1" applyProtection="1">
      <alignment horizontal="left" vertical="top"/>
      <protection locked="0"/>
    </xf>
    <xf numFmtId="0" fontId="21" fillId="0" borderId="0" xfId="0" applyFont="1" applyAlignment="1" applyProtection="1">
      <alignment horizontal="center" vertical="top"/>
      <protection locked="0"/>
    </xf>
    <xf numFmtId="0" fontId="16" fillId="0" borderId="0" xfId="0" applyFont="1" applyAlignment="1" applyProtection="1">
      <alignment horizontal="center" vertical="top"/>
      <protection locked="0"/>
    </xf>
    <xf numFmtId="0" fontId="24" fillId="0" borderId="0" xfId="0" applyFont="1" applyAlignment="1" applyProtection="1">
      <alignment horizontal="left" vertical="top"/>
      <protection locked="0"/>
    </xf>
    <xf numFmtId="0" fontId="25" fillId="0" borderId="0" xfId="0" applyFont="1" applyAlignment="1" applyProtection="1">
      <alignment horizontal="left" vertical="top"/>
      <protection locked="0"/>
    </xf>
    <xf numFmtId="0" fontId="4" fillId="0" borderId="0" xfId="0" applyFont="1" applyAlignment="1" applyProtection="1">
      <alignment horizontal="left" vertical="top"/>
      <protection locked="0"/>
    </xf>
    <xf numFmtId="0" fontId="26" fillId="0" borderId="0" xfId="0" applyFont="1" applyAlignment="1" applyProtection="1">
      <alignment vertical="top"/>
      <protection locked="0"/>
    </xf>
    <xf numFmtId="0" fontId="27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26" fillId="0" borderId="0" xfId="0" applyFont="1" applyAlignment="1" applyProtection="1">
      <alignment horizontal="left" vertical="top"/>
      <protection locked="0"/>
    </xf>
    <xf numFmtId="0" fontId="5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10" fontId="5" fillId="0" borderId="0" xfId="0" applyNumberFormat="1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center" wrapText="1"/>
    </xf>
    <xf numFmtId="10" fontId="3" fillId="0" borderId="0" xfId="0" applyNumberFormat="1" applyFont="1" applyAlignment="1">
      <alignment horizontal="right"/>
    </xf>
    <xf numFmtId="10" fontId="3" fillId="0" borderId="0" xfId="0" applyNumberFormat="1" applyFont="1"/>
    <xf numFmtId="0" fontId="15" fillId="0" borderId="0" xfId="0" quotePrefix="1" applyFont="1" applyAlignment="1">
      <alignment horizontal="right" vertical="center" wrapText="1"/>
    </xf>
    <xf numFmtId="0" fontId="15" fillId="0" borderId="5" xfId="0" quotePrefix="1" applyFont="1" applyBorder="1" applyAlignment="1">
      <alignment vertical="center" wrapText="1"/>
    </xf>
    <xf numFmtId="0" fontId="15" fillId="0" borderId="5" xfId="0" applyFont="1" applyBorder="1" applyAlignment="1">
      <alignment horizontal="center" vertical="center" wrapText="1"/>
    </xf>
    <xf numFmtId="4" fontId="15" fillId="0" borderId="5" xfId="0" applyNumberFormat="1" applyFont="1" applyBorder="1" applyAlignment="1">
      <alignment horizontal="right" vertical="center" wrapText="1"/>
    </xf>
    <xf numFmtId="0" fontId="14" fillId="0" borderId="0" xfId="0" applyFont="1"/>
    <xf numFmtId="10" fontId="15" fillId="0" borderId="0" xfId="0" applyNumberFormat="1" applyFont="1" applyAlignment="1">
      <alignment horizontal="right"/>
    </xf>
    <xf numFmtId="0" fontId="15" fillId="0" borderId="0" xfId="0" applyFont="1"/>
    <xf numFmtId="10" fontId="15" fillId="0" borderId="0" xfId="0" applyNumberFormat="1" applyFont="1"/>
    <xf numFmtId="0" fontId="15" fillId="0" borderId="0" xfId="0" quotePrefix="1" applyFont="1" applyAlignment="1">
      <alignment horizontal="left" vertical="center" wrapText="1"/>
    </xf>
    <xf numFmtId="0" fontId="7" fillId="0" borderId="0" xfId="0" quotePrefix="1" applyFont="1" applyAlignment="1">
      <alignment horizontal="left" vertical="center" wrapText="1"/>
    </xf>
    <xf numFmtId="0" fontId="7" fillId="0" borderId="5" xfId="0" quotePrefix="1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right" vertical="center" wrapText="1"/>
    </xf>
    <xf numFmtId="10" fontId="7" fillId="0" borderId="0" xfId="0" applyNumberFormat="1" applyFont="1" applyAlignment="1">
      <alignment horizontal="right"/>
    </xf>
    <xf numFmtId="10" fontId="7" fillId="0" borderId="0" xfId="0" applyNumberFormat="1" applyFont="1"/>
    <xf numFmtId="0" fontId="5" fillId="0" borderId="0" xfId="0" quotePrefix="1" applyFont="1" applyAlignment="1">
      <alignment horizontal="left" vertical="center" wrapText="1"/>
    </xf>
    <xf numFmtId="0" fontId="5" fillId="0" borderId="5" xfId="0" quotePrefix="1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 wrapText="1"/>
    </xf>
    <xf numFmtId="0" fontId="17" fillId="0" borderId="0" xfId="0" applyFont="1"/>
    <xf numFmtId="10" fontId="5" fillId="0" borderId="0" xfId="0" applyNumberFormat="1" applyFont="1" applyAlignment="1">
      <alignment horizontal="right"/>
    </xf>
    <xf numFmtId="10" fontId="5" fillId="0" borderId="0" xfId="0" applyNumberFormat="1" applyFont="1"/>
    <xf numFmtId="0" fontId="5" fillId="0" borderId="5" xfId="0" quotePrefix="1" applyFont="1" applyBorder="1" applyAlignment="1">
      <alignment horizontal="left" vertical="center" wrapText="1" indent="1"/>
    </xf>
    <xf numFmtId="3" fontId="5" fillId="0" borderId="5" xfId="0" applyNumberFormat="1" applyFont="1" applyBorder="1" applyAlignment="1">
      <alignment horizontal="center" vertical="center" wrapText="1"/>
    </xf>
    <xf numFmtId="0" fontId="17" fillId="0" borderId="0" xfId="0" quotePrefix="1" applyFont="1"/>
    <xf numFmtId="4" fontId="5" fillId="0" borderId="11" xfId="0" applyNumberFormat="1" applyFont="1" applyBorder="1" applyAlignment="1">
      <alignment horizontal="right" vertical="center" wrapText="1"/>
    </xf>
    <xf numFmtId="4" fontId="5" fillId="0" borderId="9" xfId="0" applyNumberFormat="1" applyFont="1" applyBorder="1" applyAlignment="1">
      <alignment horizontal="right" vertical="center" wrapText="1"/>
    </xf>
    <xf numFmtId="0" fontId="7" fillId="0" borderId="5" xfId="0" quotePrefix="1" applyFont="1" applyBorder="1" applyAlignment="1">
      <alignment horizontal="right" vertical="center" wrapText="1"/>
    </xf>
    <xf numFmtId="0" fontId="7" fillId="0" borderId="5" xfId="0" applyFont="1" applyBorder="1" applyAlignment="1">
      <alignment horizontal="right" vertical="center"/>
    </xf>
    <xf numFmtId="0" fontId="9" fillId="0" borderId="0" xfId="0" applyFont="1"/>
    <xf numFmtId="4" fontId="7" fillId="0" borderId="11" xfId="0" applyNumberFormat="1" applyFont="1" applyBorder="1" applyAlignment="1">
      <alignment horizontal="right" vertical="center" wrapText="1"/>
    </xf>
    <xf numFmtId="4" fontId="7" fillId="0" borderId="9" xfId="0" applyNumberFormat="1" applyFont="1" applyBorder="1" applyAlignment="1">
      <alignment horizontal="right" vertical="center" wrapText="1"/>
    </xf>
    <xf numFmtId="0" fontId="7" fillId="0" borderId="0" xfId="0" quotePrefix="1" applyFont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4" fontId="7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4" fontId="6" fillId="0" borderId="0" xfId="0" applyNumberFormat="1" applyFont="1" applyAlignment="1">
      <alignment horizontal="right" vertical="center" wrapText="1"/>
    </xf>
    <xf numFmtId="10" fontId="10" fillId="0" borderId="0" xfId="0" applyNumberFormat="1" applyFont="1" applyAlignment="1">
      <alignment horizontal="right"/>
    </xf>
    <xf numFmtId="0" fontId="10" fillId="0" borderId="0" xfId="0" applyFont="1"/>
    <xf numFmtId="10" fontId="10" fillId="0" borderId="0" xfId="0" applyNumberFormat="1" applyFont="1"/>
    <xf numFmtId="0" fontId="5" fillId="0" borderId="5" xfId="0" applyFont="1" applyBorder="1" applyAlignment="1">
      <alignment horizontal="center" vertical="center"/>
    </xf>
    <xf numFmtId="0" fontId="5" fillId="0" borderId="5" xfId="0" quotePrefix="1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quotePrefix="1" applyFont="1" applyAlignment="1">
      <alignment horizontal="left" vertical="top"/>
    </xf>
    <xf numFmtId="0" fontId="7" fillId="0" borderId="0" xfId="0" quotePrefix="1" applyFont="1" applyAlignment="1">
      <alignment horizontal="center" vertical="top"/>
    </xf>
    <xf numFmtId="0" fontId="7" fillId="0" borderId="0" xfId="0" quotePrefix="1" applyFont="1" applyAlignment="1">
      <alignment horizontal="right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right" vertical="top"/>
    </xf>
    <xf numFmtId="4" fontId="7" fillId="0" borderId="0" xfId="0" applyNumberFormat="1" applyFont="1" applyAlignment="1">
      <alignment horizontal="right" vertical="top"/>
    </xf>
    <xf numFmtId="0" fontId="9" fillId="0" borderId="0" xfId="0" applyFont="1" applyAlignment="1">
      <alignment vertical="top"/>
    </xf>
    <xf numFmtId="10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vertical="top"/>
    </xf>
    <xf numFmtId="10" fontId="7" fillId="0" borderId="0" xfId="0" applyNumberFormat="1" applyFont="1" applyAlignment="1">
      <alignment vertical="top"/>
    </xf>
    <xf numFmtId="0" fontId="11" fillId="0" borderId="0" xfId="0" applyFont="1" applyAlignment="1">
      <alignment vertical="top"/>
    </xf>
    <xf numFmtId="0" fontId="28" fillId="0" borderId="0" xfId="0" quotePrefix="1" applyFont="1" applyAlignment="1">
      <alignment horizontal="left" vertical="top" wrapText="1"/>
    </xf>
    <xf numFmtId="0" fontId="28" fillId="0" borderId="0" xfId="0" quotePrefix="1" applyFont="1" applyAlignment="1">
      <alignment horizontal="left" vertical="top"/>
    </xf>
    <xf numFmtId="0" fontId="7" fillId="0" borderId="0" xfId="0" quotePrefix="1" applyFont="1" applyAlignment="1">
      <alignment horizontal="center" vertical="top" wrapText="1"/>
    </xf>
    <xf numFmtId="0" fontId="7" fillId="0" borderId="0" xfId="0" quotePrefix="1" applyFont="1" applyAlignment="1">
      <alignment horizontal="left" vertical="top" wrapText="1"/>
    </xf>
    <xf numFmtId="4" fontId="7" fillId="0" borderId="0" xfId="0" quotePrefix="1" applyNumberFormat="1" applyFont="1" applyAlignment="1">
      <alignment horizontal="right" vertical="top"/>
    </xf>
    <xf numFmtId="4" fontId="7" fillId="0" borderId="4" xfId="0" quotePrefix="1" applyNumberFormat="1" applyFont="1" applyBorder="1" applyAlignment="1">
      <alignment horizontal="right" vertical="top"/>
    </xf>
    <xf numFmtId="0" fontId="7" fillId="0" borderId="0" xfId="0" quotePrefix="1" applyFont="1" applyAlignment="1">
      <alignment horizontal="left"/>
    </xf>
    <xf numFmtId="0" fontId="7" fillId="0" borderId="0" xfId="0" quotePrefix="1" applyFont="1" applyAlignment="1">
      <alignment horizontal="center"/>
    </xf>
    <xf numFmtId="0" fontId="7" fillId="0" borderId="0" xfId="0" quotePrefix="1" applyFont="1" applyAlignment="1">
      <alignment horizontal="right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10" fontId="6" fillId="0" borderId="0" xfId="0" applyNumberFormat="1" applyFont="1" applyAlignment="1">
      <alignment horizontal="right"/>
    </xf>
    <xf numFmtId="10" fontId="6" fillId="0" borderId="0" xfId="0" applyNumberFormat="1" applyFont="1"/>
    <xf numFmtId="0" fontId="29" fillId="0" borderId="0" xfId="0" quotePrefix="1" applyFont="1" applyAlignment="1">
      <alignment horizontal="right" vertical="center" wrapText="1"/>
    </xf>
    <xf numFmtId="0" fontId="30" fillId="0" borderId="5" xfId="0" applyFont="1" applyBorder="1"/>
    <xf numFmtId="0" fontId="29" fillId="0" borderId="5" xfId="0" quotePrefix="1" applyFont="1" applyBorder="1" applyAlignment="1">
      <alignment vertical="center" wrapText="1"/>
    </xf>
    <xf numFmtId="0" fontId="29" fillId="0" borderId="5" xfId="0" applyFont="1" applyBorder="1" applyAlignment="1">
      <alignment horizontal="center" vertical="center" wrapText="1"/>
    </xf>
    <xf numFmtId="4" fontId="29" fillId="0" borderId="5" xfId="0" applyNumberFormat="1" applyFont="1" applyBorder="1" applyAlignment="1">
      <alignment horizontal="right" vertical="center" wrapText="1"/>
    </xf>
    <xf numFmtId="0" fontId="31" fillId="0" borderId="0" xfId="0" applyFont="1"/>
    <xf numFmtId="10" fontId="29" fillId="0" borderId="0" xfId="0" applyNumberFormat="1" applyFont="1" applyAlignment="1">
      <alignment horizontal="right"/>
    </xf>
    <xf numFmtId="0" fontId="29" fillId="0" borderId="0" xfId="0" applyFont="1"/>
    <xf numFmtId="10" fontId="29" fillId="0" borderId="0" xfId="0" applyNumberFormat="1" applyFont="1"/>
    <xf numFmtId="0" fontId="29" fillId="0" borderId="0" xfId="0" quotePrefix="1" applyFont="1" applyAlignment="1">
      <alignment horizontal="left" vertical="center" wrapText="1"/>
    </xf>
    <xf numFmtId="0" fontId="32" fillId="0" borderId="0" xfId="0" quotePrefix="1" applyFont="1" applyAlignment="1">
      <alignment horizontal="left" vertical="center" wrapText="1"/>
    </xf>
    <xf numFmtId="0" fontId="32" fillId="0" borderId="5" xfId="0" quotePrefix="1" applyFont="1" applyBorder="1" applyAlignment="1">
      <alignment vertical="center"/>
    </xf>
    <xf numFmtId="0" fontId="32" fillId="0" borderId="5" xfId="0" quotePrefix="1" applyFont="1" applyBorder="1" applyAlignment="1">
      <alignment horizontal="center" vertical="center" wrapText="1"/>
    </xf>
    <xf numFmtId="0" fontId="32" fillId="0" borderId="5" xfId="0" quotePrefix="1" applyFont="1" applyBorder="1" applyAlignment="1">
      <alignment vertical="center" wrapText="1"/>
    </xf>
    <xf numFmtId="0" fontId="32" fillId="0" borderId="5" xfId="0" applyFont="1" applyBorder="1" applyAlignment="1">
      <alignment horizontal="center" vertical="center" wrapText="1"/>
    </xf>
    <xf numFmtId="4" fontId="32" fillId="0" borderId="5" xfId="0" applyNumberFormat="1" applyFont="1" applyBorder="1" applyAlignment="1">
      <alignment horizontal="right" vertical="center" wrapText="1"/>
    </xf>
    <xf numFmtId="0" fontId="33" fillId="0" borderId="0" xfId="0" applyFont="1"/>
    <xf numFmtId="10" fontId="32" fillId="0" borderId="0" xfId="0" applyNumberFormat="1" applyFont="1" applyAlignment="1">
      <alignment horizontal="right"/>
    </xf>
    <xf numFmtId="0" fontId="32" fillId="0" borderId="0" xfId="0" applyFont="1"/>
    <xf numFmtId="10" fontId="32" fillId="0" borderId="0" xfId="0" applyNumberFormat="1" applyFont="1"/>
    <xf numFmtId="0" fontId="32" fillId="0" borderId="5" xfId="0" quotePrefix="1" applyFont="1" applyBorder="1" applyAlignment="1">
      <alignment horizontal="left" vertical="center" wrapText="1" indent="1"/>
    </xf>
    <xf numFmtId="3" fontId="32" fillId="0" borderId="5" xfId="0" applyNumberFormat="1" applyFont="1" applyBorder="1" applyAlignment="1">
      <alignment horizontal="center" vertical="center" wrapText="1"/>
    </xf>
    <xf numFmtId="0" fontId="33" fillId="0" borderId="0" xfId="0" quotePrefix="1" applyFont="1"/>
    <xf numFmtId="4" fontId="32" fillId="0" borderId="11" xfId="0" applyNumberFormat="1" applyFont="1" applyBorder="1" applyAlignment="1">
      <alignment horizontal="right" vertical="center" wrapText="1"/>
    </xf>
    <xf numFmtId="4" fontId="32" fillId="0" borderId="9" xfId="0" applyNumberFormat="1" applyFont="1" applyBorder="1" applyAlignment="1">
      <alignment horizontal="right" vertical="center" wrapText="1"/>
    </xf>
    <xf numFmtId="0" fontId="34" fillId="0" borderId="0" xfId="0" quotePrefix="1" applyFont="1" applyAlignment="1">
      <alignment horizontal="right" vertical="center" wrapText="1"/>
    </xf>
    <xf numFmtId="0" fontId="34" fillId="0" borderId="5" xfId="0" quotePrefix="1" applyFont="1" applyBorder="1" applyAlignment="1">
      <alignment horizontal="right" vertical="center" wrapText="1"/>
    </xf>
    <xf numFmtId="0" fontId="34" fillId="0" borderId="5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right" vertical="center"/>
    </xf>
    <xf numFmtId="4" fontId="34" fillId="0" borderId="5" xfId="0" applyNumberFormat="1" applyFont="1" applyBorder="1" applyAlignment="1">
      <alignment horizontal="right" vertical="center" wrapText="1"/>
    </xf>
    <xf numFmtId="0" fontId="35" fillId="0" borderId="0" xfId="0" applyFont="1"/>
    <xf numFmtId="10" fontId="34" fillId="0" borderId="0" xfId="0" applyNumberFormat="1" applyFont="1" applyAlignment="1">
      <alignment horizontal="right"/>
    </xf>
    <xf numFmtId="0" fontId="34" fillId="0" borderId="0" xfId="0" applyFont="1"/>
    <xf numFmtId="10" fontId="34" fillId="0" borderId="0" xfId="0" applyNumberFormat="1" applyFont="1"/>
    <xf numFmtId="0" fontId="36" fillId="0" borderId="0" xfId="0" applyFont="1"/>
    <xf numFmtId="0" fontId="22" fillId="0" borderId="0" xfId="0" applyFont="1" applyAlignment="1" applyProtection="1">
      <alignment vertical="top"/>
      <protection locked="0"/>
    </xf>
    <xf numFmtId="0" fontId="30" fillId="0" borderId="0" xfId="0" applyFont="1" applyAlignment="1" applyProtection="1">
      <alignment vertical="top"/>
      <protection locked="0"/>
    </xf>
    <xf numFmtId="0" fontId="5" fillId="0" borderId="0" xfId="0" applyFont="1" applyAlignment="1">
      <alignment vertical="center"/>
    </xf>
    <xf numFmtId="0" fontId="18" fillId="0" borderId="0" xfId="0" applyFont="1" applyAlignment="1" applyProtection="1">
      <alignment vertical="top"/>
      <protection locked="0"/>
    </xf>
    <xf numFmtId="0" fontId="7" fillId="0" borderId="0" xfId="0" quotePrefix="1" applyFont="1" applyAlignment="1">
      <alignment horizontal="center" vertical="center" wrapText="1"/>
    </xf>
    <xf numFmtId="0" fontId="29" fillId="0" borderId="5" xfId="0" quotePrefix="1" applyFont="1" applyBorder="1" applyAlignment="1">
      <alignment horizontal="center" vertical="center" wrapText="1"/>
    </xf>
    <xf numFmtId="0" fontId="34" fillId="0" borderId="5" xfId="0" quotePrefix="1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 wrapText="1"/>
    </xf>
    <xf numFmtId="4" fontId="32" fillId="0" borderId="5" xfId="0" applyNumberFormat="1" applyFont="1" applyBorder="1" applyAlignment="1">
      <alignment horizontal="center" vertical="center" wrapText="1"/>
    </xf>
    <xf numFmtId="0" fontId="34" fillId="0" borderId="0" xfId="0" applyFont="1" applyAlignment="1">
      <alignment horizontal="right" vertical="top"/>
    </xf>
    <xf numFmtId="0" fontId="34" fillId="0" borderId="0" xfId="0" applyFont="1" applyAlignment="1">
      <alignment horizontal="right"/>
    </xf>
    <xf numFmtId="0" fontId="3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10" fontId="5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vertical="center" wrapText="1"/>
    </xf>
    <xf numFmtId="0" fontId="34" fillId="0" borderId="0" xfId="0" applyFont="1" applyAlignment="1">
      <alignment horizontal="right" vertical="center"/>
    </xf>
    <xf numFmtId="0" fontId="0" fillId="0" borderId="1" xfId="0" applyBorder="1" applyAlignment="1">
      <alignment wrapText="1"/>
    </xf>
    <xf numFmtId="0" fontId="30" fillId="0" borderId="1" xfId="0" applyFont="1" applyBorder="1" applyAlignment="1">
      <alignment wrapText="1"/>
    </xf>
    <xf numFmtId="0" fontId="30" fillId="0" borderId="0" xfId="0" applyFont="1"/>
    <xf numFmtId="0" fontId="30" fillId="0" borderId="0" xfId="0" quotePrefix="1" applyFont="1"/>
    <xf numFmtId="0" fontId="2" fillId="2" borderId="1" xfId="0" applyFont="1" applyFill="1" applyBorder="1" applyAlignment="1">
      <alignment horizontal="left"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left" wrapText="1"/>
    </xf>
    <xf numFmtId="0" fontId="30" fillId="0" borderId="0" xfId="0" applyFont="1" applyAlignment="1">
      <alignment wrapText="1"/>
    </xf>
    <xf numFmtId="0" fontId="0" fillId="0" borderId="3" xfId="0" applyBorder="1" applyAlignment="1">
      <alignment wrapText="1"/>
    </xf>
    <xf numFmtId="0" fontId="39" fillId="2" borderId="0" xfId="0" applyFont="1" applyFill="1" applyAlignment="1">
      <alignment horizontal="left" wrapText="1"/>
    </xf>
    <xf numFmtId="0" fontId="0" fillId="0" borderId="0" xfId="0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wrapText="1"/>
    </xf>
    <xf numFmtId="0" fontId="30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0" fontId="1" fillId="0" borderId="7" xfId="0" applyFont="1" applyBorder="1" applyAlignment="1">
      <alignment wrapText="1"/>
    </xf>
    <xf numFmtId="0" fontId="5" fillId="2" borderId="0" xfId="0" applyFont="1" applyFill="1" applyAlignment="1">
      <alignment horizontal="left" wrapText="1"/>
    </xf>
    <xf numFmtId="0" fontId="8" fillId="0" borderId="0" xfId="0" applyFont="1" applyAlignment="1">
      <alignment vertical="top" wrapText="1"/>
    </xf>
    <xf numFmtId="0" fontId="34" fillId="0" borderId="0" xfId="0" applyFont="1" applyAlignment="1">
      <alignment vertical="top" wrapText="1"/>
    </xf>
    <xf numFmtId="0" fontId="30" fillId="0" borderId="0" xfId="0" applyFont="1" applyAlignment="1">
      <alignment vertical="top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5" fillId="0" borderId="0" xfId="0" applyFont="1" applyAlignment="1">
      <alignment vertical="top"/>
    </xf>
    <xf numFmtId="0" fontId="0" fillId="0" borderId="0" xfId="0" applyAlignment="1" applyProtection="1">
      <alignment vertical="center"/>
      <protection locked="0"/>
    </xf>
    <xf numFmtId="0" fontId="32" fillId="0" borderId="5" xfId="0" applyFont="1" applyBorder="1" applyAlignment="1">
      <alignment horizontal="center"/>
    </xf>
    <xf numFmtId="0" fontId="16" fillId="0" borderId="0" xfId="0" applyFont="1" applyAlignment="1" applyProtection="1">
      <alignment horizontal="center" vertical="top"/>
      <protection locked="0"/>
    </xf>
    <xf numFmtId="0" fontId="19" fillId="0" borderId="0" xfId="0" applyFont="1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21" fillId="0" borderId="0" xfId="0" applyFont="1" applyAlignment="1" applyProtection="1">
      <alignment horizontal="center" vertical="top"/>
      <protection locked="0"/>
    </xf>
    <xf numFmtId="0" fontId="22" fillId="0" borderId="0" xfId="0" applyFont="1" applyAlignment="1" applyProtection="1">
      <alignment horizontal="center" vertical="top"/>
      <protection locked="0"/>
    </xf>
    <xf numFmtId="0" fontId="23" fillId="0" borderId="16" xfId="0" applyFont="1" applyBorder="1" applyAlignment="1" applyProtection="1">
      <alignment horizontal="center" vertical="top" wrapText="1"/>
      <protection locked="0"/>
    </xf>
    <xf numFmtId="0" fontId="23" fillId="0" borderId="17" xfId="0" applyFont="1" applyBorder="1" applyAlignment="1" applyProtection="1">
      <alignment horizontal="center" vertical="top" wrapText="1"/>
      <protection locked="0"/>
    </xf>
    <xf numFmtId="0" fontId="23" fillId="0" borderId="18" xfId="0" applyFont="1" applyBorder="1" applyAlignment="1" applyProtection="1">
      <alignment horizontal="center" vertical="top" wrapText="1"/>
      <protection locked="0"/>
    </xf>
    <xf numFmtId="0" fontId="12" fillId="0" borderId="16" xfId="0" applyFont="1" applyBorder="1" applyAlignment="1" applyProtection="1">
      <alignment horizontal="center" vertical="center"/>
      <protection locked="0"/>
    </xf>
    <xf numFmtId="0" fontId="12" fillId="0" borderId="17" xfId="0" applyFont="1" applyBorder="1" applyAlignment="1" applyProtection="1">
      <alignment horizontal="center" vertical="center"/>
      <protection locked="0"/>
    </xf>
    <xf numFmtId="0" fontId="12" fillId="0" borderId="18" xfId="0" applyFont="1" applyBorder="1" applyAlignment="1" applyProtection="1">
      <alignment horizontal="center" vertical="center"/>
      <protection locked="0"/>
    </xf>
    <xf numFmtId="0" fontId="2" fillId="2" borderId="12" xfId="0" applyFont="1" applyFill="1" applyBorder="1" applyAlignment="1">
      <alignment horizontal="left" wrapText="1"/>
    </xf>
    <xf numFmtId="0" fontId="2" fillId="2" borderId="11" xfId="0" applyFont="1" applyFill="1" applyBorder="1" applyAlignment="1">
      <alignment horizontal="left" wrapText="1"/>
    </xf>
    <xf numFmtId="0" fontId="2" fillId="2" borderId="13" xfId="0" applyFont="1" applyFill="1" applyBorder="1" applyAlignment="1">
      <alignment horizontal="left" wrapText="1"/>
    </xf>
    <xf numFmtId="0" fontId="12" fillId="0" borderId="0" xfId="0" applyFont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10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0" xfId="0" quotePrefix="1" applyBorder="1" applyAlignment="1">
      <alignment horizontal="left" vertical="top" wrapText="1"/>
    </xf>
  </cellXfs>
  <cellStyles count="2">
    <cellStyle name="Euro" xfId="1" xr:uid="{F7EF5F3F-B6BC-4134-B2CE-515690B67D40}"/>
    <cellStyle name="Normal" xfId="0" builtinId="0"/>
  </cellStyles>
  <dxfs count="13">
    <dxf>
      <font>
        <b val="0"/>
        <i val="0"/>
        <condense val="0"/>
        <extend val="0"/>
        <color auto="1"/>
      </font>
    </dxf>
    <dxf>
      <font>
        <b val="0"/>
        <i val="0"/>
        <condense val="0"/>
        <extend val="0"/>
        <color auto="1"/>
      </font>
    </dxf>
    <dxf>
      <font>
        <b val="0"/>
        <i val="0"/>
        <color auto="1"/>
      </font>
    </dxf>
    <dxf>
      <font>
        <b/>
        <i val="0"/>
        <condense val="0"/>
        <extend val="0"/>
        <color indexed="10"/>
      </font>
    </dxf>
    <dxf>
      <font>
        <b val="0"/>
        <i val="0"/>
        <condense val="0"/>
        <extend val="0"/>
        <color auto="1"/>
      </font>
    </dxf>
    <dxf>
      <font>
        <b val="0"/>
        <i val="0"/>
        <condense val="0"/>
        <extend val="0"/>
        <color auto="1"/>
      </font>
    </dxf>
    <dxf>
      <font>
        <b val="0"/>
        <i val="0"/>
        <color auto="1"/>
      </font>
    </dxf>
    <dxf>
      <font>
        <b val="0"/>
        <i val="0"/>
        <condense val="0"/>
        <extend val="0"/>
        <color auto="1"/>
      </font>
    </dxf>
    <dxf>
      <font>
        <b val="0"/>
        <i val="0"/>
        <condense val="0"/>
        <extend val="0"/>
        <color auto="1"/>
      </font>
    </dxf>
    <dxf>
      <font>
        <b val="0"/>
        <i val="0"/>
        <color auto="1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FDFD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676275</xdr:colOff>
      <xdr:row>58</xdr:row>
      <xdr:rowOff>66675</xdr:rowOff>
    </xdr:from>
    <xdr:to>
      <xdr:col>9</xdr:col>
      <xdr:colOff>885825</xdr:colOff>
      <xdr:row>64</xdr:row>
      <xdr:rowOff>104775</xdr:rowOff>
    </xdr:to>
    <xdr:sp macro="" textlink="CDPGF10!$K$3">
      <xdr:nvSpPr>
        <xdr:cNvPr id="3073" name="AutoShape 1">
          <a:extLst>
            <a:ext uri="{FF2B5EF4-FFF2-40B4-BE49-F238E27FC236}">
              <a16:creationId xmlns:a16="http://schemas.microsoft.com/office/drawing/2014/main" id="{2C0C8543-762A-75A3-109A-C63781C75F2C}"/>
            </a:ext>
          </a:extLst>
        </xdr:cNvPr>
        <xdr:cNvSpPr>
          <a:spLocks noChangeArrowheads="1" noTextEdit="1"/>
        </xdr:cNvSpPr>
      </xdr:nvSpPr>
      <xdr:spPr bwMode="auto">
        <a:xfrm>
          <a:off x="2876550" y="7705725"/>
          <a:ext cx="3781425" cy="819150"/>
        </a:xfrm>
        <a:prstGeom prst="roundRect">
          <a:avLst>
            <a:gd name="adj" fmla="val 16667"/>
          </a:avLst>
        </a:prstGeom>
        <a:solidFill>
          <a:srgbClr val="DFDFDF"/>
        </a:solidFill>
        <a:ln w="0">
          <a:solidFill>
            <a:srgbClr val="000000"/>
          </a:solidFill>
          <a:round/>
          <a:headEnd/>
          <a:tailEnd/>
        </a:ln>
      </xdr:spPr>
      <xdr:txBody>
        <a:bodyPr anchor="ctr"/>
        <a:lstStyle/>
        <a:p>
          <a:pPr algn="ctr"/>
          <a:fld id="{C59360B7-1F71-4C7E-9F13-FCF6609D6378}" type="TxLink">
            <a:rPr lang="fr-FR" sz="2400" b="1"/>
            <a:pPr algn="ctr"/>
            <a:t>D.Q.E.</a:t>
          </a:fld>
          <a:endParaRPr lang="fr-FR" sz="2400" b="1"/>
        </a:p>
      </xdr:txBody>
    </xdr:sp>
    <xdr:clientData/>
  </xdr:twoCellAnchor>
  <xdr:twoCellAnchor>
    <xdr:from>
      <xdr:col>5</xdr:col>
      <xdr:colOff>676275</xdr:colOff>
      <xdr:row>58</xdr:row>
      <xdr:rowOff>66675</xdr:rowOff>
    </xdr:from>
    <xdr:to>
      <xdr:col>8</xdr:col>
      <xdr:colOff>885825</xdr:colOff>
      <xdr:row>64</xdr:row>
      <xdr:rowOff>104775</xdr:rowOff>
    </xdr:to>
    <xdr:sp macro="" textlink="CDPGF10!$K$3">
      <xdr:nvSpPr>
        <xdr:cNvPr id="2" name="AutoShape 1">
          <a:extLst>
            <a:ext uri="{FF2B5EF4-FFF2-40B4-BE49-F238E27FC236}">
              <a16:creationId xmlns:a16="http://schemas.microsoft.com/office/drawing/2014/main" id="{B6D4202F-3574-423E-B11B-E8CAA418BEB9}"/>
            </a:ext>
          </a:extLst>
        </xdr:cNvPr>
        <xdr:cNvSpPr>
          <a:spLocks noChangeArrowheads="1" noTextEdit="1"/>
        </xdr:cNvSpPr>
      </xdr:nvSpPr>
      <xdr:spPr bwMode="auto">
        <a:xfrm>
          <a:off x="10829925" y="7705725"/>
          <a:ext cx="3781425" cy="819150"/>
        </a:xfrm>
        <a:prstGeom prst="roundRect">
          <a:avLst>
            <a:gd name="adj" fmla="val 16667"/>
          </a:avLst>
        </a:prstGeom>
        <a:solidFill>
          <a:srgbClr val="DFDFDF"/>
        </a:solidFill>
        <a:ln w="0">
          <a:solidFill>
            <a:srgbClr val="000000"/>
          </a:solidFill>
          <a:round/>
          <a:headEnd/>
          <a:tailEnd/>
        </a:ln>
      </xdr:spPr>
      <xdr:txBody>
        <a:bodyPr anchor="ctr"/>
        <a:lstStyle/>
        <a:p>
          <a:pPr algn="ctr"/>
          <a:fld id="{C59360B7-1F71-4C7E-9F13-FCF6609D6378}" type="TxLink">
            <a:rPr lang="fr-FR" sz="2400" b="1"/>
            <a:pPr algn="ctr"/>
            <a:t>D.Q.E.</a:t>
          </a:fld>
          <a:endParaRPr lang="fr-FR" sz="24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533400</xdr:colOff>
      <xdr:row>74</xdr:row>
      <xdr:rowOff>76200</xdr:rowOff>
    </xdr:from>
    <xdr:to>
      <xdr:col>13</xdr:col>
      <xdr:colOff>742950</xdr:colOff>
      <xdr:row>80</xdr:row>
      <xdr:rowOff>114300</xdr:rowOff>
    </xdr:to>
    <xdr:sp macro="" textlink="N91">
      <xdr:nvSpPr>
        <xdr:cNvPr id="2069" name="AutoShape 1">
          <a:extLst>
            <a:ext uri="{FF2B5EF4-FFF2-40B4-BE49-F238E27FC236}">
              <a16:creationId xmlns:a16="http://schemas.microsoft.com/office/drawing/2014/main" id="{0F33DA0C-2FC7-9BC0-0032-87F3DE2D0A30}"/>
            </a:ext>
          </a:extLst>
        </xdr:cNvPr>
        <xdr:cNvSpPr>
          <a:spLocks noChangeArrowheads="1"/>
        </xdr:cNvSpPr>
      </xdr:nvSpPr>
      <xdr:spPr bwMode="auto">
        <a:xfrm>
          <a:off x="3629025" y="12544425"/>
          <a:ext cx="2495550" cy="1009650"/>
        </a:xfrm>
        <a:prstGeom prst="roundRect">
          <a:avLst>
            <a:gd name="adj" fmla="val 16667"/>
          </a:avLst>
        </a:prstGeom>
        <a:solidFill>
          <a:srgbClr val="DFDFDF"/>
        </a:solidFill>
        <a:ln w="0">
          <a:solidFill>
            <a:srgbClr val="000000"/>
          </a:solidFill>
          <a:round/>
          <a:headEnd/>
          <a:tailEnd/>
        </a:ln>
      </xdr:spPr>
      <xdr:txBody>
        <a:bodyPr/>
        <a:lstStyle/>
        <a:p>
          <a:fld id="{96BA21ED-12BE-4122-92C1-DCB3318ADC3B}" type="TxLink">
            <a:rPr lang="fr-FR"/>
            <a:pPr/>
            <a:t> </a:t>
          </a:fld>
          <a:endParaRPr lang="fr-FR"/>
        </a:p>
      </xdr:txBody>
    </xdr:sp>
    <xdr:clientData/>
  </xdr:twoCellAnchor>
  <xdr:twoCellAnchor>
    <xdr:from>
      <xdr:col>10</xdr:col>
      <xdr:colOff>533400</xdr:colOff>
      <xdr:row>74</xdr:row>
      <xdr:rowOff>76200</xdr:rowOff>
    </xdr:from>
    <xdr:to>
      <xdr:col>13</xdr:col>
      <xdr:colOff>742950</xdr:colOff>
      <xdr:row>80</xdr:row>
      <xdr:rowOff>114300</xdr:rowOff>
    </xdr:to>
    <xdr:sp macro="" textlink="N91">
      <xdr:nvSpPr>
        <xdr:cNvPr id="2070" name="AutoShape 2">
          <a:extLst>
            <a:ext uri="{FF2B5EF4-FFF2-40B4-BE49-F238E27FC236}">
              <a16:creationId xmlns:a16="http://schemas.microsoft.com/office/drawing/2014/main" id="{84A33FF0-BFE8-E548-ED15-CC019602AA6A}"/>
            </a:ext>
          </a:extLst>
        </xdr:cNvPr>
        <xdr:cNvSpPr>
          <a:spLocks noChangeArrowheads="1"/>
        </xdr:cNvSpPr>
      </xdr:nvSpPr>
      <xdr:spPr bwMode="auto">
        <a:xfrm>
          <a:off x="3629025" y="12544425"/>
          <a:ext cx="2495550" cy="1009650"/>
        </a:xfrm>
        <a:prstGeom prst="roundRect">
          <a:avLst>
            <a:gd name="adj" fmla="val 16667"/>
          </a:avLst>
        </a:prstGeom>
        <a:solidFill>
          <a:srgbClr val="DFDFDF"/>
        </a:solidFill>
        <a:ln w="0">
          <a:solidFill>
            <a:srgbClr val="000000"/>
          </a:solidFill>
          <a:round/>
          <a:headEnd/>
          <a:tailEnd/>
        </a:ln>
      </xdr:spPr>
      <xdr:txBody>
        <a:bodyPr/>
        <a:lstStyle/>
        <a:p>
          <a:fld id="{524DC58C-6E01-4A22-BF52-38D4CD202F14}" type="TxLink">
            <a:rPr lang="fr-FR"/>
            <a:pPr/>
            <a:t> </a:t>
          </a:fld>
          <a:endParaRPr lang="fr-FR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CF7AD-3411-45C6-A48A-42065B5BAC08}">
  <dimension ref="A1:I39"/>
  <sheetViews>
    <sheetView topLeftCell="A3" workbookViewId="0">
      <selection activeCell="A20" sqref="A20"/>
    </sheetView>
  </sheetViews>
  <sheetFormatPr baseColWidth="10" defaultRowHeight="12.75" x14ac:dyDescent="0.2"/>
  <cols>
    <col min="1" max="9" width="11.140625" style="38" customWidth="1"/>
    <col min="10" max="16384" width="11.42578125" style="38"/>
  </cols>
  <sheetData>
    <row r="1" spans="1:9" ht="16.5" x14ac:dyDescent="0.2">
      <c r="A1" s="216" t="s">
        <v>313</v>
      </c>
      <c r="B1" s="216"/>
      <c r="C1" s="216"/>
      <c r="D1" s="216"/>
      <c r="E1" s="216"/>
      <c r="F1" s="216"/>
      <c r="G1" s="216"/>
      <c r="H1" s="216"/>
      <c r="I1" s="216"/>
    </row>
    <row r="2" spans="1:9" ht="16.5" x14ac:dyDescent="0.2">
      <c r="A2" s="39"/>
    </row>
    <row r="3" spans="1:9" ht="18" x14ac:dyDescent="0.2">
      <c r="A3" s="40"/>
    </row>
    <row r="4" spans="1:9" ht="18" x14ac:dyDescent="0.2">
      <c r="A4" s="217" t="s">
        <v>236</v>
      </c>
      <c r="B4" s="217"/>
      <c r="C4" s="217"/>
      <c r="D4" s="217"/>
      <c r="E4" s="217"/>
      <c r="F4" s="217"/>
      <c r="G4" s="217"/>
      <c r="H4" s="217"/>
      <c r="I4" s="217"/>
    </row>
    <row r="5" spans="1:9" ht="18" x14ac:dyDescent="0.2">
      <c r="A5" s="41"/>
    </row>
    <row r="6" spans="1:9" ht="18" x14ac:dyDescent="0.2">
      <c r="A6" s="40"/>
    </row>
    <row r="7" spans="1:9" ht="18" x14ac:dyDescent="0.2">
      <c r="A7" s="42"/>
      <c r="B7" s="42"/>
      <c r="C7" s="42"/>
      <c r="D7" s="42"/>
      <c r="E7" s="42"/>
      <c r="F7" s="42"/>
      <c r="G7" s="42"/>
      <c r="H7" s="42"/>
      <c r="I7" s="42"/>
    </row>
    <row r="8" spans="1:9" ht="18" x14ac:dyDescent="0.2">
      <c r="A8" s="218" t="s">
        <v>314</v>
      </c>
      <c r="B8" s="218"/>
      <c r="C8" s="218"/>
      <c r="D8" s="218"/>
      <c r="E8" s="218"/>
      <c r="F8" s="218"/>
      <c r="G8" s="218"/>
      <c r="H8" s="218"/>
      <c r="I8" s="218"/>
    </row>
    <row r="9" spans="1:9" ht="18" x14ac:dyDescent="0.2">
      <c r="A9" s="40"/>
    </row>
    <row r="10" spans="1:9" ht="18" x14ac:dyDescent="0.2">
      <c r="A10" s="40"/>
    </row>
    <row r="11" spans="1:9" ht="15" x14ac:dyDescent="0.2">
      <c r="A11" s="219" t="s">
        <v>231</v>
      </c>
      <c r="B11" s="219"/>
      <c r="C11" s="219"/>
      <c r="D11" s="219"/>
      <c r="E11" s="219"/>
      <c r="F11" s="219"/>
      <c r="G11" s="219"/>
      <c r="H11" s="219"/>
      <c r="I11" s="219"/>
    </row>
    <row r="12" spans="1:9" ht="15" x14ac:dyDescent="0.2">
      <c r="A12" s="165"/>
      <c r="B12" s="165"/>
      <c r="C12" s="165"/>
      <c r="D12" s="165"/>
      <c r="E12" s="165"/>
      <c r="F12" s="165"/>
      <c r="G12" s="165"/>
      <c r="H12" s="165"/>
      <c r="I12" s="165"/>
    </row>
    <row r="13" spans="1:9" x14ac:dyDescent="0.2">
      <c r="A13" s="166"/>
      <c r="B13" s="166"/>
      <c r="C13" s="166"/>
      <c r="D13" s="166"/>
      <c r="E13" s="166"/>
      <c r="F13" s="166"/>
      <c r="G13" s="166"/>
      <c r="H13" s="166"/>
      <c r="I13" s="166"/>
    </row>
    <row r="14" spans="1:9" x14ac:dyDescent="0.2">
      <c r="A14" s="166"/>
      <c r="B14" s="166"/>
      <c r="C14" s="166"/>
      <c r="D14" s="166"/>
      <c r="E14" s="166"/>
      <c r="F14" s="166"/>
      <c r="G14" s="166"/>
      <c r="H14" s="166"/>
      <c r="I14" s="166"/>
    </row>
    <row r="15" spans="1:9" ht="18" x14ac:dyDescent="0.2">
      <c r="A15" s="40"/>
    </row>
    <row r="16" spans="1:9" ht="18" x14ac:dyDescent="0.2">
      <c r="A16" s="40"/>
    </row>
    <row r="17" spans="1:9" ht="18.75" thickBot="1" x14ac:dyDescent="0.25">
      <c r="A17" s="40"/>
    </row>
    <row r="18" spans="1:9" ht="60" customHeight="1" thickBot="1" x14ac:dyDescent="0.25">
      <c r="A18" s="220" t="s">
        <v>340</v>
      </c>
      <c r="B18" s="221"/>
      <c r="C18" s="221"/>
      <c r="D18" s="221"/>
      <c r="E18" s="221"/>
      <c r="F18" s="221"/>
      <c r="G18" s="221"/>
      <c r="H18" s="221"/>
      <c r="I18" s="222"/>
    </row>
    <row r="19" spans="1:9" s="213" customFormat="1" ht="34.5" customHeight="1" thickBot="1" x14ac:dyDescent="0.25">
      <c r="A19" s="223" t="str">
        <f>+CDPGF5!D3</f>
        <v>Lot n°5 : PLATRERIE - CLOISON MODULAIRE</v>
      </c>
      <c r="B19" s="224"/>
      <c r="C19" s="224"/>
      <c r="D19" s="224"/>
      <c r="E19" s="224"/>
      <c r="F19" s="224"/>
      <c r="G19" s="224"/>
      <c r="H19" s="224"/>
      <c r="I19" s="225"/>
    </row>
    <row r="20" spans="1:9" x14ac:dyDescent="0.2">
      <c r="A20" s="43"/>
      <c r="B20" s="43"/>
      <c r="C20" s="43"/>
      <c r="D20" s="43"/>
      <c r="E20" s="43"/>
      <c r="F20" s="43"/>
      <c r="G20" s="43"/>
      <c r="H20" s="43"/>
      <c r="I20" s="43"/>
    </row>
    <row r="21" spans="1:9" x14ac:dyDescent="0.2">
      <c r="A21" s="215" t="s">
        <v>321</v>
      </c>
      <c r="B21" s="215"/>
      <c r="C21" s="215"/>
      <c r="D21" s="215"/>
      <c r="E21" s="215"/>
      <c r="F21" s="215"/>
      <c r="G21" s="215"/>
      <c r="H21" s="215"/>
      <c r="I21" s="215"/>
    </row>
    <row r="22" spans="1:9" ht="23.25" x14ac:dyDescent="0.2">
      <c r="A22" s="44"/>
    </row>
    <row r="23" spans="1:9" ht="23.25" x14ac:dyDescent="0.2">
      <c r="A23" s="44"/>
    </row>
    <row r="24" spans="1:9" ht="23.25" x14ac:dyDescent="0.2">
      <c r="A24" s="44"/>
    </row>
    <row r="25" spans="1:9" ht="23.25" x14ac:dyDescent="0.2">
      <c r="A25" s="44"/>
    </row>
    <row r="26" spans="1:9" ht="14.25" x14ac:dyDescent="0.2">
      <c r="A26" s="45"/>
    </row>
    <row r="27" spans="1:9" ht="23.25" x14ac:dyDescent="0.2">
      <c r="A27" s="44"/>
    </row>
    <row r="28" spans="1:9" ht="20.25" x14ac:dyDescent="0.2">
      <c r="A28" s="46"/>
    </row>
    <row r="29" spans="1:9" x14ac:dyDescent="0.2">
      <c r="A29" s="47" t="s">
        <v>308</v>
      </c>
      <c r="B29" s="48"/>
      <c r="C29" s="49" t="s">
        <v>315</v>
      </c>
      <c r="D29" s="48"/>
      <c r="E29" s="48"/>
    </row>
    <row r="30" spans="1:9" x14ac:dyDescent="0.2">
      <c r="A30" s="47"/>
      <c r="B30" s="48"/>
      <c r="C30" s="49" t="s">
        <v>316</v>
      </c>
      <c r="D30" s="48"/>
      <c r="E30" s="48"/>
    </row>
    <row r="31" spans="1:9" x14ac:dyDescent="0.2">
      <c r="A31" s="47"/>
      <c r="B31" s="48"/>
      <c r="C31" s="49" t="s">
        <v>317</v>
      </c>
      <c r="D31" s="48"/>
      <c r="E31" s="48"/>
    </row>
    <row r="32" spans="1:9" x14ac:dyDescent="0.2">
      <c r="A32" s="47"/>
      <c r="B32" s="48"/>
      <c r="C32" s="49"/>
      <c r="D32" s="48"/>
      <c r="E32" s="48"/>
    </row>
    <row r="33" spans="1:7" x14ac:dyDescent="0.2">
      <c r="A33" s="50"/>
      <c r="B33" s="48"/>
      <c r="C33" s="49"/>
      <c r="D33" s="48"/>
      <c r="E33" s="48"/>
    </row>
    <row r="34" spans="1:7" x14ac:dyDescent="0.2">
      <c r="A34" s="50"/>
      <c r="B34" s="48"/>
      <c r="C34" s="48"/>
      <c r="D34" s="48"/>
      <c r="E34" s="48"/>
    </row>
    <row r="35" spans="1:7" x14ac:dyDescent="0.2">
      <c r="A35" s="51" t="s">
        <v>309</v>
      </c>
      <c r="B35" s="48"/>
      <c r="C35" s="167" t="s">
        <v>318</v>
      </c>
      <c r="D35" s="24"/>
      <c r="E35" s="168"/>
      <c r="G35" s="167"/>
    </row>
    <row r="36" spans="1:7" x14ac:dyDescent="0.2">
      <c r="A36" s="51"/>
      <c r="B36" s="48"/>
      <c r="C36" s="167" t="s">
        <v>319</v>
      </c>
      <c r="D36" s="24"/>
      <c r="E36" s="168"/>
      <c r="G36" s="24"/>
    </row>
    <row r="37" spans="1:7" x14ac:dyDescent="0.2">
      <c r="A37" s="51"/>
      <c r="B37" s="48"/>
      <c r="C37" s="26" t="s">
        <v>320</v>
      </c>
      <c r="D37" s="168"/>
      <c r="E37" s="168"/>
      <c r="G37" s="167"/>
    </row>
    <row r="38" spans="1:7" x14ac:dyDescent="0.2">
      <c r="A38" s="51"/>
      <c r="B38" s="48"/>
      <c r="D38" s="168"/>
      <c r="E38" s="168"/>
      <c r="G38" s="167"/>
    </row>
    <row r="39" spans="1:7" x14ac:dyDescent="0.2">
      <c r="D39" s="168"/>
      <c r="E39" s="168"/>
      <c r="G39" s="26"/>
    </row>
  </sheetData>
  <mergeCells count="7">
    <mergeCell ref="A21:I21"/>
    <mergeCell ref="A1:I1"/>
    <mergeCell ref="A4:I4"/>
    <mergeCell ref="A8:I8"/>
    <mergeCell ref="A11:I11"/>
    <mergeCell ref="A18:I18"/>
    <mergeCell ref="A19:I19"/>
  </mergeCells>
  <pageMargins left="0.27559055118110198" right="0.27559055118110198" top="0.98425196850393704" bottom="0.98425196850393704" header="0.511811023622047" footer="0.51181102362204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426AE-7924-4B4E-9C2C-89DD94C8FFE5}">
  <dimension ref="A1:R440"/>
  <sheetViews>
    <sheetView showZeros="0" tabSelected="1" topLeftCell="B1" zoomScaleNormal="100" zoomScaleSheetLayoutView="100" workbookViewId="0">
      <selection activeCell="F19" sqref="F19"/>
    </sheetView>
  </sheetViews>
  <sheetFormatPr baseColWidth="10" defaultRowHeight="12.75" x14ac:dyDescent="0.2"/>
  <cols>
    <col min="1" max="1" width="1.28515625" style="96" hidden="1" customWidth="1"/>
    <col min="2" max="2" width="9.7109375" style="105" customWidth="1"/>
    <col min="3" max="3" width="8" style="98" customWidth="1"/>
    <col min="4" max="4" width="48.7109375" style="97" customWidth="1"/>
    <col min="5" max="5" width="5.7109375" style="98" customWidth="1"/>
    <col min="6" max="6" width="9" style="177" customWidth="1"/>
    <col min="7" max="7" width="9" style="98" customWidth="1"/>
    <col min="8" max="9" width="10.7109375" style="99" customWidth="1"/>
    <col min="10" max="10" width="9" style="89" hidden="1" customWidth="1"/>
    <col min="11" max="11" width="9.85546875" style="100" hidden="1" customWidth="1"/>
    <col min="12" max="12" width="12.85546875" style="101" hidden="1" customWidth="1"/>
    <col min="13" max="13" width="14" style="101" hidden="1" customWidth="1"/>
    <col min="14" max="14" width="16.140625" style="102" hidden="1" customWidth="1"/>
    <col min="15" max="15" width="0.42578125" style="12" hidden="1" customWidth="1"/>
    <col min="16" max="25" width="0" hidden="1" customWidth="1"/>
  </cols>
  <sheetData>
    <row r="1" spans="1:18" s="180" customFormat="1" ht="36" x14ac:dyDescent="0.2">
      <c r="A1" s="52"/>
      <c r="B1" s="53" t="s">
        <v>237</v>
      </c>
      <c r="C1" s="53" t="s">
        <v>239</v>
      </c>
      <c r="D1" s="53" t="s">
        <v>238</v>
      </c>
      <c r="E1" s="53" t="s">
        <v>39</v>
      </c>
      <c r="F1" s="172" t="s">
        <v>336</v>
      </c>
      <c r="G1" s="53" t="s">
        <v>337</v>
      </c>
      <c r="H1" s="54" t="s">
        <v>0</v>
      </c>
      <c r="I1" s="54" t="s">
        <v>1</v>
      </c>
      <c r="J1" s="178"/>
      <c r="K1" s="179"/>
      <c r="N1" s="179"/>
      <c r="O1" s="178"/>
    </row>
    <row r="2" spans="1:18" s="29" customFormat="1" ht="12" x14ac:dyDescent="0.2">
      <c r="A2" s="52"/>
      <c r="B2" s="103"/>
      <c r="C2" s="56"/>
      <c r="D2" s="56"/>
      <c r="E2" s="56"/>
      <c r="F2" s="144"/>
      <c r="G2" s="56"/>
      <c r="H2" s="57"/>
      <c r="I2" s="57"/>
      <c r="J2" s="28"/>
      <c r="K2" s="55"/>
      <c r="N2" s="55"/>
      <c r="O2" s="28"/>
    </row>
    <row r="3" spans="1:18" s="16" customFormat="1" ht="18.75" x14ac:dyDescent="0.25">
      <c r="A3" s="58" t="s">
        <v>30</v>
      </c>
      <c r="B3" s="37"/>
      <c r="C3" s="30"/>
      <c r="D3" s="36" t="s">
        <v>267</v>
      </c>
      <c r="E3" s="31"/>
      <c r="F3" s="173"/>
      <c r="G3" s="31"/>
      <c r="H3" s="32"/>
      <c r="I3" s="32"/>
      <c r="J3" s="15"/>
      <c r="K3" s="59"/>
      <c r="N3" s="60"/>
      <c r="O3" s="15"/>
    </row>
    <row r="4" spans="1:18" s="16" customFormat="1" ht="18.75" x14ac:dyDescent="0.25">
      <c r="A4" s="58"/>
      <c r="B4" s="37"/>
      <c r="C4" s="30"/>
      <c r="D4" s="36"/>
      <c r="E4" s="31"/>
      <c r="F4" s="173"/>
      <c r="G4" s="31"/>
      <c r="H4" s="32"/>
      <c r="I4" s="32"/>
      <c r="J4" s="15"/>
      <c r="K4" s="59"/>
      <c r="N4" s="60"/>
      <c r="O4" s="15"/>
    </row>
    <row r="5" spans="1:18" s="29" customFormat="1" ht="12" x14ac:dyDescent="0.2">
      <c r="B5" s="25"/>
      <c r="C5" s="17"/>
      <c r="D5" s="17" t="s">
        <v>341</v>
      </c>
      <c r="E5" s="25"/>
      <c r="F5" s="214"/>
      <c r="G5" s="214"/>
      <c r="H5" s="25"/>
      <c r="I5" s="25"/>
      <c r="J5" s="25"/>
      <c r="K5" s="27"/>
      <c r="L5" s="27"/>
      <c r="M5" s="28"/>
      <c r="N5" s="55"/>
      <c r="Q5" s="55"/>
      <c r="R5" s="28"/>
    </row>
    <row r="6" spans="1:18" s="29" customFormat="1" ht="12" x14ac:dyDescent="0.2">
      <c r="B6" s="25"/>
      <c r="C6" s="17"/>
      <c r="D6" s="17" t="s">
        <v>342</v>
      </c>
      <c r="E6" s="25"/>
      <c r="F6" s="214"/>
      <c r="G6" s="214"/>
      <c r="H6" s="25"/>
      <c r="I6" s="25"/>
      <c r="J6" s="25"/>
      <c r="K6" s="27"/>
      <c r="L6" s="27"/>
      <c r="M6" s="28"/>
      <c r="N6" s="55"/>
      <c r="Q6" s="55"/>
      <c r="R6" s="28"/>
    </row>
    <row r="7" spans="1:18" s="29" customFormat="1" ht="12" x14ac:dyDescent="0.2">
      <c r="B7" s="25"/>
      <c r="C7" s="17"/>
      <c r="D7" s="17" t="s">
        <v>343</v>
      </c>
      <c r="E7" s="25"/>
      <c r="F7" s="214"/>
      <c r="G7" s="214"/>
      <c r="H7" s="25"/>
      <c r="I7" s="25"/>
      <c r="J7" s="25"/>
      <c r="K7" s="27"/>
      <c r="L7" s="27"/>
      <c r="M7" s="28"/>
      <c r="N7" s="55"/>
      <c r="Q7" s="55"/>
      <c r="R7" s="28"/>
    </row>
    <row r="8" spans="1:18" s="29" customFormat="1" ht="12" x14ac:dyDescent="0.2">
      <c r="B8" s="25"/>
      <c r="C8" s="17"/>
      <c r="D8" s="17" t="s">
        <v>344</v>
      </c>
      <c r="E8" s="25"/>
      <c r="F8" s="214"/>
      <c r="G8" s="214"/>
      <c r="H8" s="25"/>
      <c r="I8" s="25"/>
      <c r="J8" s="25"/>
      <c r="K8" s="27"/>
      <c r="L8" s="27"/>
      <c r="M8" s="28"/>
      <c r="N8" s="55"/>
      <c r="Q8" s="55"/>
      <c r="R8" s="28"/>
    </row>
    <row r="9" spans="1:18" s="29" customFormat="1" ht="12" x14ac:dyDescent="0.2">
      <c r="B9" s="25"/>
      <c r="C9" s="17"/>
      <c r="D9" s="17" t="s">
        <v>345</v>
      </c>
      <c r="E9" s="25"/>
      <c r="F9" s="214"/>
      <c r="G9" s="214"/>
      <c r="H9" s="25"/>
      <c r="I9" s="25"/>
      <c r="J9" s="25"/>
      <c r="K9" s="27"/>
      <c r="L9" s="27"/>
      <c r="M9" s="28"/>
      <c r="N9" s="55"/>
      <c r="Q9" s="55"/>
      <c r="R9" s="28"/>
    </row>
    <row r="10" spans="1:18" s="29" customFormat="1" ht="12" x14ac:dyDescent="0.2">
      <c r="B10" s="25"/>
      <c r="C10" s="17"/>
      <c r="D10" s="17" t="s">
        <v>346</v>
      </c>
      <c r="E10" s="25"/>
      <c r="F10" s="214"/>
      <c r="G10" s="214"/>
      <c r="H10" s="25"/>
      <c r="I10" s="25"/>
      <c r="J10" s="25"/>
      <c r="K10" s="27"/>
      <c r="L10" s="27"/>
      <c r="M10" s="28"/>
      <c r="N10" s="55"/>
      <c r="Q10" s="55"/>
      <c r="R10" s="28"/>
    </row>
    <row r="11" spans="1:18" s="29" customFormat="1" ht="12" x14ac:dyDescent="0.2">
      <c r="B11" s="25"/>
      <c r="C11" s="17"/>
      <c r="D11" s="17" t="s">
        <v>347</v>
      </c>
      <c r="E11" s="25"/>
      <c r="F11" s="214"/>
      <c r="G11" s="214"/>
      <c r="H11" s="25"/>
      <c r="I11" s="25"/>
      <c r="J11" s="25"/>
      <c r="K11" s="27"/>
      <c r="L11" s="27"/>
      <c r="M11" s="28"/>
      <c r="N11" s="55"/>
      <c r="Q11" s="55"/>
      <c r="R11" s="28"/>
    </row>
    <row r="12" spans="1:18" s="16" customFormat="1" ht="18.75" x14ac:dyDescent="0.25">
      <c r="A12" s="58"/>
      <c r="B12" s="37"/>
      <c r="C12" s="30"/>
      <c r="D12" s="36"/>
      <c r="E12" s="31"/>
      <c r="F12" s="173"/>
      <c r="G12" s="31"/>
      <c r="H12" s="32"/>
      <c r="I12" s="32"/>
      <c r="J12" s="15"/>
      <c r="K12" s="59"/>
      <c r="N12" s="60"/>
      <c r="O12" s="15"/>
    </row>
    <row r="13" spans="1:18" s="67" customFormat="1" ht="26.1" customHeight="1" x14ac:dyDescent="0.2">
      <c r="A13" s="61" t="s">
        <v>33</v>
      </c>
      <c r="B13" s="37"/>
      <c r="C13" s="33"/>
      <c r="D13" s="62" t="s">
        <v>34</v>
      </c>
      <c r="E13" s="63"/>
      <c r="F13" s="133"/>
      <c r="G13" s="63"/>
      <c r="H13" s="64"/>
      <c r="I13" s="64"/>
      <c r="J13" s="65"/>
      <c r="K13" s="66"/>
      <c r="N13" s="68"/>
      <c r="O13" s="65"/>
    </row>
    <row r="14" spans="1:18" s="67" customFormat="1" x14ac:dyDescent="0.2">
      <c r="A14" s="69"/>
      <c r="B14" s="37"/>
      <c r="C14" s="33"/>
      <c r="D14" s="62"/>
      <c r="E14" s="63"/>
      <c r="F14" s="133"/>
      <c r="G14" s="63"/>
      <c r="H14" s="64"/>
      <c r="I14" s="64"/>
      <c r="J14" s="65"/>
      <c r="K14" s="66"/>
      <c r="N14" s="68"/>
      <c r="O14" s="65"/>
    </row>
    <row r="15" spans="1:18" s="14" customFormat="1" x14ac:dyDescent="0.2">
      <c r="A15" s="70" t="s">
        <v>35</v>
      </c>
      <c r="B15" s="37"/>
      <c r="C15" s="34"/>
      <c r="D15" s="71" t="s">
        <v>41</v>
      </c>
      <c r="E15" s="72"/>
      <c r="F15" s="157"/>
      <c r="G15" s="72"/>
      <c r="H15" s="73"/>
      <c r="I15" s="73"/>
      <c r="J15" s="12"/>
      <c r="K15" s="74"/>
      <c r="N15" s="75"/>
      <c r="O15" s="12"/>
    </row>
    <row r="16" spans="1:18" s="14" customFormat="1" x14ac:dyDescent="0.2">
      <c r="A16" s="70"/>
      <c r="B16" s="37"/>
      <c r="C16" s="34"/>
      <c r="D16" s="71"/>
      <c r="E16" s="72"/>
      <c r="F16" s="157"/>
      <c r="G16" s="72"/>
      <c r="H16" s="73"/>
      <c r="I16" s="73"/>
      <c r="J16" s="12"/>
      <c r="K16" s="74"/>
      <c r="N16" s="75"/>
      <c r="O16" s="12"/>
    </row>
    <row r="17" spans="1:15" s="26" customFormat="1" ht="12" x14ac:dyDescent="0.2">
      <c r="A17" s="76" t="s">
        <v>36</v>
      </c>
      <c r="B17" s="104" t="s">
        <v>96</v>
      </c>
      <c r="C17" s="35"/>
      <c r="D17" s="77" t="s">
        <v>42</v>
      </c>
      <c r="E17" s="56"/>
      <c r="F17" s="144"/>
      <c r="G17" s="56"/>
      <c r="H17" s="78"/>
      <c r="I17" s="78"/>
      <c r="J17" s="79"/>
      <c r="K17" s="80"/>
      <c r="N17" s="81"/>
      <c r="O17" s="79"/>
    </row>
    <row r="18" spans="1:15" s="26" customFormat="1" ht="12" x14ac:dyDescent="0.2">
      <c r="A18" s="76"/>
      <c r="B18" s="104"/>
      <c r="C18" s="35"/>
      <c r="D18" s="77"/>
      <c r="E18" s="56"/>
      <c r="F18" s="144"/>
      <c r="G18" s="56"/>
      <c r="H18" s="78"/>
      <c r="I18" s="78"/>
      <c r="J18" s="79"/>
      <c r="K18" s="80"/>
      <c r="N18" s="81"/>
      <c r="O18" s="79"/>
    </row>
    <row r="19" spans="1:15" s="26" customFormat="1" ht="12" x14ac:dyDescent="0.2">
      <c r="A19" s="76" t="s">
        <v>37</v>
      </c>
      <c r="B19" s="104" t="s">
        <v>97</v>
      </c>
      <c r="C19" s="35" t="s">
        <v>322</v>
      </c>
      <c r="D19" s="82" t="s">
        <v>240</v>
      </c>
      <c r="E19" s="35" t="s">
        <v>38</v>
      </c>
      <c r="F19" s="151">
        <v>1</v>
      </c>
      <c r="G19" s="83"/>
      <c r="H19" s="78"/>
      <c r="I19" s="78" t="str">
        <f>IF(ISBLANK(H19), "", ROUND(G19 * ROUND(H19, 2), 2))</f>
        <v/>
      </c>
      <c r="J19" s="84" t="s">
        <v>29</v>
      </c>
      <c r="K19" s="80">
        <v>0.2</v>
      </c>
      <c r="L19" s="26" t="b">
        <f>IF(AND(COUNTIF(TAUXTVA1:TAUXTVA4, K19) = 0, K19 &lt;&gt; 0), FALSE, IF(ISBLANK(K19), FALSE, TRUE))</f>
        <v>1</v>
      </c>
      <c r="M19" s="26" t="b">
        <f>IF(AND(A19 = "9", OR(J19 = "Variante", J19 = "Option")), FALSE, TRUE)</f>
        <v>1</v>
      </c>
      <c r="N19" s="81">
        <f>IF(AND(M19 = TRUE, L19 = TRUE), K19, "")</f>
        <v>0.2</v>
      </c>
      <c r="O19" s="79"/>
    </row>
    <row r="20" spans="1:15" s="26" customFormat="1" ht="12" x14ac:dyDescent="0.2">
      <c r="A20" s="76"/>
      <c r="B20" s="104"/>
      <c r="C20" s="35"/>
      <c r="D20" s="82"/>
      <c r="E20" s="35"/>
      <c r="F20" s="151"/>
      <c r="G20" s="83"/>
      <c r="H20" s="78"/>
      <c r="I20" s="78"/>
      <c r="J20" s="84"/>
      <c r="K20" s="80"/>
      <c r="N20" s="81"/>
      <c r="O20" s="79"/>
    </row>
    <row r="21" spans="1:15" s="26" customFormat="1" ht="12" x14ac:dyDescent="0.2">
      <c r="A21" s="76" t="s">
        <v>36</v>
      </c>
      <c r="B21" s="104" t="s">
        <v>98</v>
      </c>
      <c r="C21" s="35"/>
      <c r="D21" s="77" t="s">
        <v>43</v>
      </c>
      <c r="E21" s="56"/>
      <c r="F21" s="144"/>
      <c r="G21" s="56"/>
      <c r="H21" s="78"/>
      <c r="I21" s="78"/>
      <c r="J21" s="79"/>
      <c r="K21" s="80"/>
      <c r="N21" s="81"/>
      <c r="O21" s="79"/>
    </row>
    <row r="22" spans="1:15" s="26" customFormat="1" ht="12" x14ac:dyDescent="0.2">
      <c r="A22" s="76"/>
      <c r="B22" s="104"/>
      <c r="C22" s="35"/>
      <c r="D22" s="77"/>
      <c r="E22" s="56"/>
      <c r="F22" s="144"/>
      <c r="G22" s="56"/>
      <c r="H22" s="78"/>
      <c r="I22" s="78"/>
      <c r="J22" s="79"/>
      <c r="K22" s="80"/>
      <c r="N22" s="81"/>
      <c r="O22" s="79"/>
    </row>
    <row r="23" spans="1:15" s="26" customFormat="1" ht="12" x14ac:dyDescent="0.2">
      <c r="A23" s="76" t="s">
        <v>37</v>
      </c>
      <c r="B23" s="104" t="s">
        <v>99</v>
      </c>
      <c r="C23" s="35" t="s">
        <v>323</v>
      </c>
      <c r="D23" s="82" t="s">
        <v>241</v>
      </c>
      <c r="E23" s="35" t="s">
        <v>38</v>
      </c>
      <c r="F23" s="151">
        <v>1</v>
      </c>
      <c r="G23" s="83"/>
      <c r="H23" s="78"/>
      <c r="I23" s="78" t="str">
        <f>IF(ISBLANK(H23), "", ROUND(G23 * ROUND(H23, 2), 2))</f>
        <v/>
      </c>
      <c r="J23" s="84" t="s">
        <v>29</v>
      </c>
      <c r="K23" s="80">
        <v>0.2</v>
      </c>
      <c r="L23" s="26" t="b">
        <f>IF(AND(COUNTIF(TAUXTVA1:TAUXTVA4, K23) = 0, K23 &lt;&gt; 0), FALSE, IF(ISBLANK(K23), FALSE, TRUE))</f>
        <v>1</v>
      </c>
      <c r="M23" s="26" t="b">
        <f>IF(AND(A23 = "9", OR(J23 = "Variante", J23 = "Option")), FALSE, TRUE)</f>
        <v>1</v>
      </c>
      <c r="N23" s="81">
        <f>IF(AND(M23 = TRUE, L23 = TRUE), K23, "")</f>
        <v>0.2</v>
      </c>
      <c r="O23" s="79"/>
    </row>
    <row r="24" spans="1:15" s="26" customFormat="1" ht="12" x14ac:dyDescent="0.2">
      <c r="A24" s="76"/>
      <c r="B24" s="104"/>
      <c r="C24" s="35"/>
      <c r="D24" s="82"/>
      <c r="E24" s="35"/>
      <c r="F24" s="151"/>
      <c r="G24" s="83"/>
      <c r="H24" s="78"/>
      <c r="I24" s="78"/>
      <c r="J24" s="84"/>
      <c r="K24" s="80"/>
      <c r="N24" s="81"/>
      <c r="O24" s="79"/>
    </row>
    <row r="25" spans="1:15" s="26" customFormat="1" ht="12" x14ac:dyDescent="0.2">
      <c r="A25" s="76" t="s">
        <v>36</v>
      </c>
      <c r="B25" s="104" t="s">
        <v>100</v>
      </c>
      <c r="C25" s="35"/>
      <c r="D25" s="77" t="s">
        <v>44</v>
      </c>
      <c r="E25" s="56"/>
      <c r="F25" s="144"/>
      <c r="G25" s="56"/>
      <c r="H25" s="78"/>
      <c r="I25" s="78"/>
      <c r="J25" s="79"/>
      <c r="K25" s="80"/>
      <c r="N25" s="81"/>
      <c r="O25" s="79"/>
    </row>
    <row r="26" spans="1:15" s="26" customFormat="1" ht="12" x14ac:dyDescent="0.2">
      <c r="A26" s="76"/>
      <c r="B26" s="104"/>
      <c r="C26" s="35"/>
      <c r="D26" s="77"/>
      <c r="E26" s="56"/>
      <c r="F26" s="144"/>
      <c r="G26" s="56"/>
      <c r="H26" s="78"/>
      <c r="I26" s="78"/>
      <c r="J26" s="79"/>
      <c r="K26" s="80"/>
      <c r="N26" s="81"/>
      <c r="O26" s="79"/>
    </row>
    <row r="27" spans="1:15" s="26" customFormat="1" ht="12" x14ac:dyDescent="0.2">
      <c r="A27" s="76" t="s">
        <v>37</v>
      </c>
      <c r="B27" s="104" t="s">
        <v>101</v>
      </c>
      <c r="C27" s="35" t="s">
        <v>324</v>
      </c>
      <c r="D27" s="82" t="s">
        <v>242</v>
      </c>
      <c r="E27" s="35" t="s">
        <v>38</v>
      </c>
      <c r="F27" s="151">
        <v>1</v>
      </c>
      <c r="G27" s="83"/>
      <c r="H27" s="85"/>
      <c r="I27" s="86" t="str">
        <f>IF(ISBLANK(H27), "", ROUND(G27 * ROUND(H27, 2), 2))</f>
        <v/>
      </c>
      <c r="J27" s="84" t="s">
        <v>29</v>
      </c>
      <c r="K27" s="80">
        <v>0.2</v>
      </c>
      <c r="L27" s="26" t="b">
        <f>IF(AND(COUNTIF(TAUXTVA1:TAUXTVA4, K27) = 0, K27 &lt;&gt; 0), FALSE, IF(ISBLANK(K27), FALSE, TRUE))</f>
        <v>1</v>
      </c>
      <c r="M27" s="26" t="b">
        <f>IF(AND(A27 = "9", OR(J27 = "Variante", J27 = "Option")), FALSE, TRUE)</f>
        <v>1</v>
      </c>
      <c r="N27" s="81">
        <f>IF(AND(M27 = TRUE, L27 = TRUE), K27, "")</f>
        <v>0.2</v>
      </c>
      <c r="O27" s="79"/>
    </row>
    <row r="28" spans="1:15" s="26" customFormat="1" ht="12" x14ac:dyDescent="0.2">
      <c r="A28" s="76"/>
      <c r="B28" s="104"/>
      <c r="C28" s="35"/>
      <c r="D28" s="82"/>
      <c r="E28" s="35"/>
      <c r="F28" s="151"/>
      <c r="G28" s="83"/>
      <c r="H28" s="78"/>
      <c r="I28" s="78"/>
      <c r="J28" s="84"/>
      <c r="K28" s="80"/>
      <c r="N28" s="81"/>
      <c r="O28" s="79"/>
    </row>
    <row r="29" spans="1:15" s="14" customFormat="1" ht="12.75" customHeight="1" x14ac:dyDescent="0.2">
      <c r="A29" s="70" t="s">
        <v>40</v>
      </c>
      <c r="B29" s="37"/>
      <c r="C29" s="34"/>
      <c r="D29" s="87" t="s">
        <v>271</v>
      </c>
      <c r="E29" s="72"/>
      <c r="F29" s="158" t="s">
        <v>1</v>
      </c>
      <c r="G29" s="88"/>
      <c r="H29" s="73"/>
      <c r="I29" s="73">
        <f>IF(COUNTIF(M15:M27, FALSE) = COUNTIF(A15:A27, "9"), SUMIF(A15:A27, "9", I15:I27), SUMIF(M15:M27, TRUE, I15:I27))</f>
        <v>0</v>
      </c>
      <c r="J29" s="89" t="str">
        <f>IF(AND(COUNTIF(A15:A27, "9") &gt; 0, COUNTIF(M15:M27, FALSE) = COUNTIF(A15:A27, "9")), "Non totalisé", "")</f>
        <v/>
      </c>
      <c r="K29" s="74"/>
      <c r="N29" s="75"/>
      <c r="O29" s="12"/>
    </row>
    <row r="30" spans="1:15" s="14" customFormat="1" ht="12.75" customHeight="1" x14ac:dyDescent="0.2">
      <c r="A30" s="70"/>
      <c r="B30" s="37"/>
      <c r="C30" s="34"/>
      <c r="D30" s="87"/>
      <c r="E30" s="72"/>
      <c r="F30" s="158"/>
      <c r="G30" s="88"/>
      <c r="H30" s="73"/>
      <c r="I30" s="73"/>
      <c r="J30" s="89"/>
      <c r="K30" s="74"/>
      <c r="N30" s="75"/>
      <c r="O30" s="12"/>
    </row>
    <row r="31" spans="1:15" s="14" customFormat="1" x14ac:dyDescent="0.2">
      <c r="A31" s="70" t="s">
        <v>35</v>
      </c>
      <c r="B31" s="37"/>
      <c r="C31" s="34"/>
      <c r="D31" s="71" t="s">
        <v>51</v>
      </c>
      <c r="E31" s="72"/>
      <c r="F31" s="157"/>
      <c r="G31" s="72"/>
      <c r="H31" s="73"/>
      <c r="I31" s="73"/>
      <c r="J31" s="12"/>
      <c r="K31" s="74"/>
      <c r="N31" s="75"/>
      <c r="O31" s="12"/>
    </row>
    <row r="32" spans="1:15" s="14" customFormat="1" x14ac:dyDescent="0.2">
      <c r="A32" s="70"/>
      <c r="B32" s="37"/>
      <c r="C32" s="34"/>
      <c r="D32" s="71"/>
      <c r="E32" s="72"/>
      <c r="F32" s="157"/>
      <c r="G32" s="72"/>
      <c r="H32" s="73"/>
      <c r="I32" s="73"/>
      <c r="J32" s="12"/>
      <c r="K32" s="74"/>
      <c r="N32" s="75"/>
      <c r="O32" s="12"/>
    </row>
    <row r="33" spans="1:15" s="26" customFormat="1" ht="12" x14ac:dyDescent="0.2">
      <c r="A33" s="76" t="s">
        <v>36</v>
      </c>
      <c r="B33" s="104" t="s">
        <v>102</v>
      </c>
      <c r="C33" s="35"/>
      <c r="D33" s="77" t="s">
        <v>47</v>
      </c>
      <c r="E33" s="56"/>
      <c r="F33" s="144"/>
      <c r="G33" s="56"/>
      <c r="H33" s="78"/>
      <c r="I33" s="78"/>
      <c r="J33" s="79"/>
      <c r="K33" s="80"/>
      <c r="N33" s="81"/>
      <c r="O33" s="79"/>
    </row>
    <row r="34" spans="1:15" s="26" customFormat="1" ht="12" x14ac:dyDescent="0.2">
      <c r="A34" s="76"/>
      <c r="B34" s="104"/>
      <c r="C34" s="35"/>
      <c r="D34" s="77"/>
      <c r="E34" s="56"/>
      <c r="F34" s="144"/>
      <c r="G34" s="56"/>
      <c r="H34" s="78"/>
      <c r="I34" s="78"/>
      <c r="J34" s="79"/>
      <c r="K34" s="80"/>
      <c r="N34" s="81"/>
      <c r="O34" s="79"/>
    </row>
    <row r="35" spans="1:15" s="26" customFormat="1" ht="24" x14ac:dyDescent="0.2">
      <c r="A35" s="76" t="s">
        <v>37</v>
      </c>
      <c r="B35" s="104" t="s">
        <v>103</v>
      </c>
      <c r="C35" s="35" t="s">
        <v>325</v>
      </c>
      <c r="D35" s="82" t="s">
        <v>243</v>
      </c>
      <c r="E35" s="35" t="s">
        <v>38</v>
      </c>
      <c r="F35" s="151">
        <v>1</v>
      </c>
      <c r="G35" s="83"/>
      <c r="H35" s="78"/>
      <c r="I35" s="78" t="str">
        <f>IF(ISBLANK(H35), "", ROUND(G35 * ROUND(H35, 2), 2))</f>
        <v/>
      </c>
      <c r="J35" s="84" t="s">
        <v>29</v>
      </c>
      <c r="K35" s="80">
        <v>0.2</v>
      </c>
      <c r="L35" s="26" t="b">
        <f>IF(AND(COUNTIF(TAUXTVA1:TAUXTVA4, K35) = 0, K35 &lt;&gt; 0), FALSE, IF(ISBLANK(K35), FALSE, TRUE))</f>
        <v>1</v>
      </c>
      <c r="M35" s="26" t="b">
        <f>IF(AND(A35 = "9", OR(J35 = "Variante", J35 = "Option")), FALSE, TRUE)</f>
        <v>1</v>
      </c>
      <c r="N35" s="81">
        <f>IF(AND(M35 = TRUE, L35 = TRUE), K35, "")</f>
        <v>0.2</v>
      </c>
      <c r="O35" s="79"/>
    </row>
    <row r="36" spans="1:15" s="26" customFormat="1" ht="12" x14ac:dyDescent="0.2">
      <c r="A36" s="76"/>
      <c r="B36" s="104"/>
      <c r="C36" s="35"/>
      <c r="D36" s="82"/>
      <c r="E36" s="35"/>
      <c r="F36" s="151"/>
      <c r="G36" s="83"/>
      <c r="H36" s="78"/>
      <c r="I36" s="78"/>
      <c r="J36" s="84"/>
      <c r="K36" s="80"/>
      <c r="N36" s="81"/>
      <c r="O36" s="79"/>
    </row>
    <row r="37" spans="1:15" s="26" customFormat="1" ht="24" x14ac:dyDescent="0.2">
      <c r="A37" s="76" t="s">
        <v>37</v>
      </c>
      <c r="B37" s="104" t="s">
        <v>104</v>
      </c>
      <c r="C37" s="35" t="s">
        <v>325</v>
      </c>
      <c r="D37" s="82" t="s">
        <v>244</v>
      </c>
      <c r="E37" s="35" t="s">
        <v>38</v>
      </c>
      <c r="F37" s="151">
        <v>1</v>
      </c>
      <c r="G37" s="83"/>
      <c r="H37" s="78"/>
      <c r="I37" s="78" t="str">
        <f>IF(ISBLANK(H37), "", ROUND(G37 * ROUND(H37, 2), 2))</f>
        <v/>
      </c>
      <c r="J37" s="84" t="s">
        <v>29</v>
      </c>
      <c r="K37" s="80">
        <v>0.2</v>
      </c>
      <c r="L37" s="26" t="b">
        <f>IF(AND(COUNTIF(TAUXTVA1:TAUXTVA4, K37) = 0, K37 &lt;&gt; 0), FALSE, IF(ISBLANK(K37), FALSE, TRUE))</f>
        <v>1</v>
      </c>
      <c r="M37" s="26" t="b">
        <f>IF(AND(A37 = "9", OR(J37 = "Variante", J37 = "Option")), FALSE, TRUE)</f>
        <v>1</v>
      </c>
      <c r="N37" s="81">
        <f>IF(AND(M37 = TRUE, L37 = TRUE), K37, "")</f>
        <v>0.2</v>
      </c>
      <c r="O37" s="79"/>
    </row>
    <row r="38" spans="1:15" s="26" customFormat="1" ht="12" x14ac:dyDescent="0.2">
      <c r="A38" s="76"/>
      <c r="B38" s="104"/>
      <c r="C38" s="35"/>
      <c r="D38" s="82"/>
      <c r="E38" s="35"/>
      <c r="F38" s="151"/>
      <c r="G38" s="83"/>
      <c r="H38" s="78"/>
      <c r="I38" s="78"/>
      <c r="J38" s="84"/>
      <c r="K38" s="80"/>
      <c r="N38" s="81"/>
      <c r="O38" s="79"/>
    </row>
    <row r="39" spans="1:15" s="26" customFormat="1" ht="24" x14ac:dyDescent="0.2">
      <c r="A39" s="76" t="s">
        <v>37</v>
      </c>
      <c r="B39" s="104" t="s">
        <v>105</v>
      </c>
      <c r="C39" s="35" t="s">
        <v>325</v>
      </c>
      <c r="D39" s="82" t="s">
        <v>245</v>
      </c>
      <c r="E39" s="35" t="s">
        <v>38</v>
      </c>
      <c r="F39" s="151">
        <v>1</v>
      </c>
      <c r="G39" s="83"/>
      <c r="H39" s="78"/>
      <c r="I39" s="78" t="str">
        <f>IF(ISBLANK(H39), "", ROUND(G39 * ROUND(H39, 2), 2))</f>
        <v/>
      </c>
      <c r="J39" s="84" t="s">
        <v>29</v>
      </c>
      <c r="K39" s="80">
        <v>0.2</v>
      </c>
      <c r="L39" s="26" t="b">
        <f>IF(AND(COUNTIF(TAUXTVA1:TAUXTVA4, K39) = 0, K39 &lt;&gt; 0), FALSE, IF(ISBLANK(K39), FALSE, TRUE))</f>
        <v>1</v>
      </c>
      <c r="M39" s="26" t="b">
        <f>IF(AND(A39 = "9", OR(J39 = "Variante", J39 = "Option")), FALSE, TRUE)</f>
        <v>1</v>
      </c>
      <c r="N39" s="81">
        <f>IF(AND(M39 = TRUE, L39 = TRUE), K39, "")</f>
        <v>0.2</v>
      </c>
      <c r="O39" s="79"/>
    </row>
    <row r="40" spans="1:15" s="26" customFormat="1" ht="12" x14ac:dyDescent="0.2">
      <c r="A40" s="76"/>
      <c r="B40" s="104"/>
      <c r="C40" s="35"/>
      <c r="D40" s="82"/>
      <c r="E40" s="35"/>
      <c r="F40" s="151"/>
      <c r="G40" s="83"/>
      <c r="H40" s="78"/>
      <c r="I40" s="78"/>
      <c r="J40" s="84"/>
      <c r="K40" s="80"/>
      <c r="N40" s="81"/>
      <c r="O40" s="79"/>
    </row>
    <row r="41" spans="1:15" s="26" customFormat="1" ht="12" x14ac:dyDescent="0.2">
      <c r="A41" s="76" t="s">
        <v>36</v>
      </c>
      <c r="B41" s="104" t="s">
        <v>106</v>
      </c>
      <c r="C41" s="35"/>
      <c r="D41" s="77" t="s">
        <v>53</v>
      </c>
      <c r="E41" s="56"/>
      <c r="F41" s="144"/>
      <c r="G41" s="56"/>
      <c r="H41" s="78"/>
      <c r="I41" s="78"/>
      <c r="J41" s="79"/>
      <c r="K41" s="80"/>
      <c r="N41" s="81"/>
      <c r="O41" s="79"/>
    </row>
    <row r="42" spans="1:15" s="26" customFormat="1" ht="12" x14ac:dyDescent="0.2">
      <c r="A42" s="76"/>
      <c r="B42" s="104"/>
      <c r="C42" s="35"/>
      <c r="D42" s="77"/>
      <c r="E42" s="56"/>
      <c r="F42" s="144"/>
      <c r="G42" s="56"/>
      <c r="H42" s="78"/>
      <c r="I42" s="78"/>
      <c r="J42" s="79"/>
      <c r="K42" s="80"/>
      <c r="N42" s="81"/>
      <c r="O42" s="79"/>
    </row>
    <row r="43" spans="1:15" s="26" customFormat="1" ht="12" x14ac:dyDescent="0.2">
      <c r="A43" s="76" t="s">
        <v>37</v>
      </c>
      <c r="B43" s="104" t="s">
        <v>107</v>
      </c>
      <c r="C43" s="35" t="s">
        <v>326</v>
      </c>
      <c r="D43" s="82" t="s">
        <v>246</v>
      </c>
      <c r="E43" s="35" t="s">
        <v>52</v>
      </c>
      <c r="F43" s="174">
        <v>85</v>
      </c>
      <c r="G43" s="57"/>
      <c r="H43" s="78"/>
      <c r="I43" s="78" t="str">
        <f>IF(ISBLANK(H43), "", ROUND(G43 * ROUND(H43, 2), 2))</f>
        <v/>
      </c>
      <c r="J43" s="84" t="s">
        <v>29</v>
      </c>
      <c r="K43" s="80">
        <v>0.2</v>
      </c>
      <c r="L43" s="26" t="b">
        <f>IF(AND(COUNTIF(TAUXTVA1:TAUXTVA4, K43) = 0, K43 &lt;&gt; 0), FALSE, IF(ISBLANK(K43), FALSE, TRUE))</f>
        <v>1</v>
      </c>
      <c r="M43" s="26" t="b">
        <f>IF(AND(A43 = "9", OR(J43 = "Variante", J43 = "Option")), FALSE, TRUE)</f>
        <v>1</v>
      </c>
      <c r="N43" s="81">
        <f>IF(AND(M43 = TRUE, L43 = TRUE), K43, "")</f>
        <v>0.2</v>
      </c>
      <c r="O43" s="79"/>
    </row>
    <row r="44" spans="1:15" s="26" customFormat="1" ht="12" x14ac:dyDescent="0.2">
      <c r="A44" s="76"/>
      <c r="B44" s="104"/>
      <c r="C44" s="35"/>
      <c r="D44" s="82"/>
      <c r="E44" s="35"/>
      <c r="F44" s="174"/>
      <c r="G44" s="57"/>
      <c r="H44" s="78"/>
      <c r="I44" s="78"/>
      <c r="J44" s="84"/>
      <c r="K44" s="80"/>
      <c r="N44" s="81"/>
      <c r="O44" s="79"/>
    </row>
    <row r="45" spans="1:15" s="26" customFormat="1" ht="12" x14ac:dyDescent="0.2">
      <c r="A45" s="76" t="s">
        <v>36</v>
      </c>
      <c r="B45" s="104" t="s">
        <v>108</v>
      </c>
      <c r="C45" s="35"/>
      <c r="D45" s="77" t="s">
        <v>109</v>
      </c>
      <c r="E45" s="56"/>
      <c r="F45" s="144"/>
      <c r="G45" s="56"/>
      <c r="H45" s="78"/>
      <c r="I45" s="78"/>
      <c r="J45" s="79"/>
      <c r="K45" s="80"/>
      <c r="N45" s="81"/>
      <c r="O45" s="79"/>
    </row>
    <row r="46" spans="1:15" s="26" customFormat="1" ht="12" x14ac:dyDescent="0.2">
      <c r="A46" s="76"/>
      <c r="B46" s="104"/>
      <c r="C46" s="35"/>
      <c r="D46" s="77"/>
      <c r="E46" s="56"/>
      <c r="F46" s="144"/>
      <c r="G46" s="56"/>
      <c r="H46" s="78"/>
      <c r="I46" s="78"/>
      <c r="J46" s="79"/>
      <c r="K46" s="80"/>
      <c r="N46" s="81"/>
      <c r="O46" s="79"/>
    </row>
    <row r="47" spans="1:15" s="26" customFormat="1" ht="24" x14ac:dyDescent="0.2">
      <c r="A47" s="76" t="s">
        <v>37</v>
      </c>
      <c r="B47" s="104" t="s">
        <v>110</v>
      </c>
      <c r="C47" s="35" t="s">
        <v>327</v>
      </c>
      <c r="D47" s="82" t="s">
        <v>247</v>
      </c>
      <c r="E47" s="35" t="s">
        <v>52</v>
      </c>
      <c r="F47" s="174">
        <v>49</v>
      </c>
      <c r="G47" s="57"/>
      <c r="H47" s="78"/>
      <c r="I47" s="78" t="str">
        <f>IF(ISBLANK(H47), "", ROUND(G47 * ROUND(H47, 2), 2))</f>
        <v/>
      </c>
      <c r="J47" s="84" t="s">
        <v>29</v>
      </c>
      <c r="K47" s="80">
        <v>0.2</v>
      </c>
      <c r="L47" s="26" t="b">
        <f>IF(AND(COUNTIF(TAUXTVA1:TAUXTVA4, K47) = 0, K47 &lt;&gt; 0), FALSE, IF(ISBLANK(K47), FALSE, TRUE))</f>
        <v>1</v>
      </c>
      <c r="M47" s="26" t="b">
        <f>IF(AND(A47 = "9", OR(J47 = "Variante", J47 = "Option")), FALSE, TRUE)</f>
        <v>1</v>
      </c>
      <c r="N47" s="81">
        <f>IF(AND(M47 = TRUE, L47 = TRUE), K47, "")</f>
        <v>0.2</v>
      </c>
      <c r="O47" s="79"/>
    </row>
    <row r="48" spans="1:15" s="26" customFormat="1" ht="12" x14ac:dyDescent="0.2">
      <c r="A48" s="76"/>
      <c r="B48" s="104"/>
      <c r="C48" s="35"/>
      <c r="D48" s="82"/>
      <c r="E48" s="35"/>
      <c r="F48" s="174"/>
      <c r="G48" s="57"/>
      <c r="H48" s="78"/>
      <c r="I48" s="78"/>
      <c r="J48" s="84"/>
      <c r="K48" s="80"/>
      <c r="N48" s="81"/>
      <c r="O48" s="79"/>
    </row>
    <row r="49" spans="1:15" s="26" customFormat="1" ht="24" x14ac:dyDescent="0.2">
      <c r="A49" s="76" t="s">
        <v>37</v>
      </c>
      <c r="B49" s="104" t="s">
        <v>111</v>
      </c>
      <c r="C49" s="35" t="s">
        <v>327</v>
      </c>
      <c r="D49" s="82" t="s">
        <v>248</v>
      </c>
      <c r="E49" s="35" t="s">
        <v>52</v>
      </c>
      <c r="F49" s="174">
        <v>18</v>
      </c>
      <c r="G49" s="57"/>
      <c r="H49" s="78"/>
      <c r="I49" s="78" t="str">
        <f>IF(ISBLANK(H49), "", ROUND(G49 * ROUND(H49, 2), 2))</f>
        <v/>
      </c>
      <c r="J49" s="84" t="s">
        <v>29</v>
      </c>
      <c r="K49" s="80">
        <v>0.2</v>
      </c>
      <c r="L49" s="26" t="b">
        <f>IF(AND(COUNTIF(TAUXTVA1:TAUXTVA4, K49) = 0, K49 &lt;&gt; 0), FALSE, IF(ISBLANK(K49), FALSE, TRUE))</f>
        <v>1</v>
      </c>
      <c r="M49" s="26" t="b">
        <f>IF(AND(A49 = "9", OR(J49 = "Variante", J49 = "Option")), FALSE, TRUE)</f>
        <v>1</v>
      </c>
      <c r="N49" s="81">
        <f>IF(AND(M49 = TRUE, L49 = TRUE), K49, "")</f>
        <v>0.2</v>
      </c>
      <c r="O49" s="79"/>
    </row>
    <row r="50" spans="1:15" s="26" customFormat="1" ht="12" x14ac:dyDescent="0.2">
      <c r="A50" s="76"/>
      <c r="B50" s="104"/>
      <c r="C50" s="35"/>
      <c r="D50" s="82"/>
      <c r="E50" s="35"/>
      <c r="F50" s="174"/>
      <c r="G50" s="57"/>
      <c r="H50" s="78"/>
      <c r="I50" s="78"/>
      <c r="J50" s="84"/>
      <c r="K50" s="80"/>
      <c r="N50" s="81"/>
      <c r="O50" s="79"/>
    </row>
    <row r="51" spans="1:15" s="26" customFormat="1" ht="24" x14ac:dyDescent="0.2">
      <c r="A51" s="76" t="s">
        <v>37</v>
      </c>
      <c r="B51" s="104" t="s">
        <v>112</v>
      </c>
      <c r="C51" s="35" t="s">
        <v>328</v>
      </c>
      <c r="D51" s="82" t="s">
        <v>249</v>
      </c>
      <c r="E51" s="35" t="s">
        <v>52</v>
      </c>
      <c r="F51" s="174">
        <v>23</v>
      </c>
      <c r="G51" s="57"/>
      <c r="H51" s="78"/>
      <c r="I51" s="78" t="str">
        <f>IF(ISBLANK(H51), "", ROUND(G51 * ROUND(H51, 2), 2))</f>
        <v/>
      </c>
      <c r="J51" s="84" t="s">
        <v>29</v>
      </c>
      <c r="K51" s="80">
        <v>0.2</v>
      </c>
      <c r="L51" s="26" t="b">
        <f>IF(AND(COUNTIF(TAUXTVA1:TAUXTVA4, K51) = 0, K51 &lt;&gt; 0), FALSE, IF(ISBLANK(K51), FALSE, TRUE))</f>
        <v>1</v>
      </c>
      <c r="M51" s="26" t="b">
        <f>IF(AND(A51 = "9", OR(J51 = "Variante", J51 = "Option")), FALSE, TRUE)</f>
        <v>1</v>
      </c>
      <c r="N51" s="81">
        <f>IF(AND(M51 = TRUE, L51 = TRUE), K51, "")</f>
        <v>0.2</v>
      </c>
      <c r="O51" s="79"/>
    </row>
    <row r="52" spans="1:15" s="26" customFormat="1" ht="12" x14ac:dyDescent="0.2">
      <c r="A52" s="76"/>
      <c r="B52" s="104"/>
      <c r="C52" s="35"/>
      <c r="D52" s="82"/>
      <c r="E52" s="35"/>
      <c r="F52" s="174"/>
      <c r="G52" s="57"/>
      <c r="H52" s="78"/>
      <c r="I52" s="78"/>
      <c r="J52" s="84"/>
      <c r="K52" s="80"/>
      <c r="N52" s="81"/>
      <c r="O52" s="79"/>
    </row>
    <row r="53" spans="1:15" s="26" customFormat="1" ht="24" x14ac:dyDescent="0.2">
      <c r="A53" s="76" t="s">
        <v>37</v>
      </c>
      <c r="B53" s="104" t="s">
        <v>113</v>
      </c>
      <c r="C53" s="35" t="s">
        <v>328</v>
      </c>
      <c r="D53" s="82" t="s">
        <v>250</v>
      </c>
      <c r="E53" s="35" t="s">
        <v>52</v>
      </c>
      <c r="F53" s="174">
        <v>23</v>
      </c>
      <c r="G53" s="57"/>
      <c r="H53" s="85"/>
      <c r="I53" s="86" t="str">
        <f>IF(ISBLANK(H53), "", ROUND(G53 * ROUND(H53, 2), 2))</f>
        <v/>
      </c>
      <c r="J53" s="84" t="s">
        <v>29</v>
      </c>
      <c r="K53" s="80">
        <v>0.2</v>
      </c>
      <c r="L53" s="26" t="b">
        <f>IF(AND(COUNTIF(TAUXTVA1:TAUXTVA4, K53) = 0, K53 &lt;&gt; 0), FALSE, IF(ISBLANK(K53), FALSE, TRUE))</f>
        <v>1</v>
      </c>
      <c r="M53" s="26" t="b">
        <f>IF(AND(A53 = "9", OR(J53 = "Variante", J53 = "Option")), FALSE, TRUE)</f>
        <v>1</v>
      </c>
      <c r="N53" s="81">
        <f>IF(AND(M53 = TRUE, L53 = TRUE), K53, "")</f>
        <v>0.2</v>
      </c>
      <c r="O53" s="79"/>
    </row>
    <row r="54" spans="1:15" s="26" customFormat="1" ht="12" x14ac:dyDescent="0.2">
      <c r="A54" s="76"/>
      <c r="B54" s="104"/>
      <c r="C54" s="35"/>
      <c r="D54" s="82"/>
      <c r="E54" s="35"/>
      <c r="F54" s="174"/>
      <c r="G54" s="57"/>
      <c r="H54" s="78"/>
      <c r="I54" s="78"/>
      <c r="J54" s="84"/>
      <c r="K54" s="80"/>
      <c r="N54" s="81"/>
      <c r="O54" s="79"/>
    </row>
    <row r="55" spans="1:15" s="14" customFormat="1" ht="12.75" customHeight="1" x14ac:dyDescent="0.2">
      <c r="A55" s="70" t="s">
        <v>40</v>
      </c>
      <c r="B55" s="37"/>
      <c r="C55" s="34"/>
      <c r="D55" s="87" t="s">
        <v>276</v>
      </c>
      <c r="E55" s="72"/>
      <c r="F55" s="158" t="s">
        <v>1</v>
      </c>
      <c r="G55" s="88"/>
      <c r="H55" s="73"/>
      <c r="I55" s="73">
        <f>IF(COUNTIF(M31:M53, FALSE) = COUNTIF(A31:A53, "9"), SUMIF(A31:A53, "9", I31:I53), SUMIF(M31:M53, TRUE, I31:I53))</f>
        <v>0</v>
      </c>
      <c r="J55" s="89" t="str">
        <f>IF(AND(COUNTIF(A31:A53, "9") &gt; 0, COUNTIF(M31:M53, FALSE) = COUNTIF(A31:A53, "9")), "Non totalisé", "")</f>
        <v/>
      </c>
      <c r="K55" s="74"/>
      <c r="N55" s="75"/>
      <c r="O55" s="12"/>
    </row>
    <row r="56" spans="1:15" s="14" customFormat="1" ht="12.75" customHeight="1" x14ac:dyDescent="0.2">
      <c r="A56" s="70"/>
      <c r="B56" s="37"/>
      <c r="C56" s="34"/>
      <c r="D56" s="87"/>
      <c r="E56" s="72"/>
      <c r="F56" s="158"/>
      <c r="G56" s="88"/>
      <c r="H56" s="73"/>
      <c r="I56" s="73"/>
      <c r="J56" s="89"/>
      <c r="K56" s="74"/>
      <c r="N56" s="75"/>
      <c r="O56" s="12"/>
    </row>
    <row r="57" spans="1:15" s="14" customFormat="1" x14ac:dyDescent="0.2">
      <c r="A57" s="70" t="s">
        <v>35</v>
      </c>
      <c r="B57" s="37"/>
      <c r="C57" s="34"/>
      <c r="D57" s="71" t="s">
        <v>46</v>
      </c>
      <c r="E57" s="72"/>
      <c r="F57" s="157"/>
      <c r="G57" s="72"/>
      <c r="H57" s="73"/>
      <c r="I57" s="73"/>
      <c r="J57" s="12"/>
      <c r="K57" s="74"/>
      <c r="N57" s="75"/>
      <c r="O57" s="12"/>
    </row>
    <row r="58" spans="1:15" s="14" customFormat="1" x14ac:dyDescent="0.2">
      <c r="A58" s="70"/>
      <c r="B58" s="37"/>
      <c r="C58" s="34"/>
      <c r="D58" s="71"/>
      <c r="E58" s="72"/>
      <c r="F58" s="157"/>
      <c r="G58" s="72"/>
      <c r="H58" s="73"/>
      <c r="I58" s="73"/>
      <c r="J58" s="12"/>
      <c r="K58" s="74"/>
      <c r="N58" s="75"/>
      <c r="O58" s="12"/>
    </row>
    <row r="59" spans="1:15" s="26" customFormat="1" ht="12" x14ac:dyDescent="0.2">
      <c r="A59" s="76" t="s">
        <v>36</v>
      </c>
      <c r="B59" s="104" t="s">
        <v>114</v>
      </c>
      <c r="C59" s="35"/>
      <c r="D59" s="77" t="s">
        <v>45</v>
      </c>
      <c r="E59" s="56"/>
      <c r="F59" s="144"/>
      <c r="G59" s="56"/>
      <c r="H59" s="78"/>
      <c r="I59" s="78"/>
      <c r="J59" s="79"/>
      <c r="K59" s="80"/>
      <c r="N59" s="81"/>
      <c r="O59" s="79"/>
    </row>
    <row r="60" spans="1:15" s="26" customFormat="1" ht="12" x14ac:dyDescent="0.2">
      <c r="A60" s="76"/>
      <c r="B60" s="104"/>
      <c r="C60" s="35"/>
      <c r="D60" s="77"/>
      <c r="E60" s="56"/>
      <c r="F60" s="144"/>
      <c r="G60" s="56"/>
      <c r="H60" s="78"/>
      <c r="I60" s="78"/>
      <c r="J60" s="79"/>
      <c r="K60" s="80"/>
      <c r="N60" s="81"/>
      <c r="O60" s="79"/>
    </row>
    <row r="61" spans="1:15" s="26" customFormat="1" ht="24" x14ac:dyDescent="0.2">
      <c r="A61" s="76" t="s">
        <v>37</v>
      </c>
      <c r="B61" s="104" t="s">
        <v>115</v>
      </c>
      <c r="C61" s="35" t="s">
        <v>326</v>
      </c>
      <c r="D61" s="82" t="s">
        <v>251</v>
      </c>
      <c r="E61" s="35" t="s">
        <v>39</v>
      </c>
      <c r="F61" s="151">
        <v>2</v>
      </c>
      <c r="G61" s="83"/>
      <c r="H61" s="85"/>
      <c r="I61" s="86" t="str">
        <f>IF(ISBLANK(H61), "", ROUND(G61 * ROUND(H61, 2), 2))</f>
        <v/>
      </c>
      <c r="J61" s="84" t="s">
        <v>29</v>
      </c>
      <c r="K61" s="80">
        <v>0.2</v>
      </c>
      <c r="L61" s="26" t="b">
        <f>IF(AND(COUNTIF(TAUXTVA1:TAUXTVA4, K61) = 0, K61 &lt;&gt; 0), FALSE, IF(ISBLANK(K61), FALSE, TRUE))</f>
        <v>1</v>
      </c>
      <c r="M61" s="26" t="b">
        <f>IF(AND(A61 = "9", OR(J61 = "Variante", J61 = "Option")), FALSE, TRUE)</f>
        <v>1</v>
      </c>
      <c r="N61" s="81">
        <f>IF(AND(M61 = TRUE, L61 = TRUE), K61, "")</f>
        <v>0.2</v>
      </c>
      <c r="O61" s="79"/>
    </row>
    <row r="62" spans="1:15" s="26" customFormat="1" ht="12" x14ac:dyDescent="0.2">
      <c r="A62" s="76"/>
      <c r="B62" s="104"/>
      <c r="C62" s="35"/>
      <c r="D62" s="82"/>
      <c r="E62" s="35"/>
      <c r="F62" s="151"/>
      <c r="G62" s="83"/>
      <c r="H62" s="78"/>
      <c r="I62" s="78"/>
      <c r="J62" s="84"/>
      <c r="K62" s="80"/>
      <c r="N62" s="81"/>
      <c r="O62" s="79"/>
    </row>
    <row r="63" spans="1:15" s="14" customFormat="1" ht="12.75" customHeight="1" x14ac:dyDescent="0.2">
      <c r="A63" s="70" t="s">
        <v>40</v>
      </c>
      <c r="B63" s="37"/>
      <c r="C63" s="34"/>
      <c r="D63" s="87" t="s">
        <v>272</v>
      </c>
      <c r="E63" s="72"/>
      <c r="F63" s="158" t="s">
        <v>1</v>
      </c>
      <c r="G63" s="88"/>
      <c r="H63" s="73"/>
      <c r="I63" s="73">
        <f>IF(COUNTIF(M57:M61, FALSE) = COUNTIF(A57:A61, "9"), SUMIF(A57:A61, "9", I57:I61), SUMIF(M57:M61, TRUE, I57:I61))</f>
        <v>0</v>
      </c>
      <c r="J63" s="89" t="str">
        <f>IF(AND(COUNTIF(A57:A61, "9") &gt; 0, COUNTIF(M57:M61, FALSE) = COUNTIF(A57:A61, "9")), "Non totalisé", "")</f>
        <v/>
      </c>
      <c r="K63" s="74"/>
      <c r="N63" s="75"/>
      <c r="O63" s="12"/>
    </row>
    <row r="64" spans="1:15" s="14" customFormat="1" ht="12.75" customHeight="1" x14ac:dyDescent="0.2">
      <c r="A64" s="70"/>
      <c r="B64" s="37"/>
      <c r="C64" s="34"/>
      <c r="D64" s="87"/>
      <c r="E64" s="72"/>
      <c r="F64" s="158"/>
      <c r="G64" s="88"/>
      <c r="H64" s="73"/>
      <c r="I64" s="73"/>
      <c r="J64" s="89"/>
      <c r="K64" s="74"/>
      <c r="N64" s="75"/>
      <c r="O64" s="12"/>
    </row>
    <row r="65" spans="1:15" s="14" customFormat="1" x14ac:dyDescent="0.2">
      <c r="A65" s="70" t="s">
        <v>35</v>
      </c>
      <c r="B65" s="37"/>
      <c r="C65" s="34"/>
      <c r="D65" s="71" t="s">
        <v>48</v>
      </c>
      <c r="E65" s="72"/>
      <c r="F65" s="157"/>
      <c r="G65" s="72"/>
      <c r="H65" s="73"/>
      <c r="I65" s="73"/>
      <c r="J65" s="12"/>
      <c r="K65" s="74"/>
      <c r="N65" s="75"/>
      <c r="O65" s="12"/>
    </row>
    <row r="66" spans="1:15" s="14" customFormat="1" x14ac:dyDescent="0.2">
      <c r="A66" s="70"/>
      <c r="B66" s="37"/>
      <c r="C66" s="34"/>
      <c r="D66" s="71"/>
      <c r="E66" s="72"/>
      <c r="F66" s="157"/>
      <c r="G66" s="72"/>
      <c r="H66" s="73"/>
      <c r="I66" s="73"/>
      <c r="J66" s="12"/>
      <c r="K66" s="74"/>
      <c r="N66" s="75"/>
      <c r="O66" s="12"/>
    </row>
    <row r="67" spans="1:15" s="26" customFormat="1" ht="12" x14ac:dyDescent="0.2">
      <c r="A67" s="76" t="s">
        <v>36</v>
      </c>
      <c r="B67" s="104" t="s">
        <v>116</v>
      </c>
      <c r="C67" s="35"/>
      <c r="D67" s="77" t="s">
        <v>45</v>
      </c>
      <c r="E67" s="56"/>
      <c r="F67" s="144"/>
      <c r="G67" s="56"/>
      <c r="H67" s="78"/>
      <c r="I67" s="78"/>
      <c r="J67" s="79"/>
      <c r="K67" s="80"/>
      <c r="N67" s="81"/>
      <c r="O67" s="79"/>
    </row>
    <row r="68" spans="1:15" s="26" customFormat="1" ht="12" x14ac:dyDescent="0.2">
      <c r="A68" s="76"/>
      <c r="B68" s="104"/>
      <c r="C68" s="35"/>
      <c r="D68" s="77"/>
      <c r="E68" s="56"/>
      <c r="F68" s="144"/>
      <c r="G68" s="56"/>
      <c r="H68" s="78"/>
      <c r="I68" s="78"/>
      <c r="J68" s="79"/>
      <c r="K68" s="80"/>
      <c r="N68" s="81"/>
      <c r="O68" s="79"/>
    </row>
    <row r="69" spans="1:15" s="26" customFormat="1" ht="24" x14ac:dyDescent="0.2">
      <c r="A69" s="76" t="s">
        <v>37</v>
      </c>
      <c r="B69" s="104" t="s">
        <v>117</v>
      </c>
      <c r="C69" s="35" t="s">
        <v>326</v>
      </c>
      <c r="D69" s="82" t="s">
        <v>251</v>
      </c>
      <c r="E69" s="35" t="s">
        <v>39</v>
      </c>
      <c r="F69" s="151">
        <v>1</v>
      </c>
      <c r="G69" s="83"/>
      <c r="H69" s="85"/>
      <c r="I69" s="86" t="str">
        <f>IF(ISBLANK(H69), "", ROUND(G69 * ROUND(H69, 2), 2))</f>
        <v/>
      </c>
      <c r="J69" s="84" t="s">
        <v>29</v>
      </c>
      <c r="K69" s="80">
        <v>0.2</v>
      </c>
      <c r="L69" s="26" t="b">
        <f>IF(AND(COUNTIF(TAUXTVA1:TAUXTVA4, K69) = 0, K69 &lt;&gt; 0), FALSE, IF(ISBLANK(K69), FALSE, TRUE))</f>
        <v>1</v>
      </c>
      <c r="M69" s="26" t="b">
        <f>IF(AND(A69 = "9", OR(J69 = "Variante", J69 = "Option")), FALSE, TRUE)</f>
        <v>1</v>
      </c>
      <c r="N69" s="81">
        <f>IF(AND(M69 = TRUE, L69 = TRUE), K69, "")</f>
        <v>0.2</v>
      </c>
      <c r="O69" s="79"/>
    </row>
    <row r="70" spans="1:15" s="26" customFormat="1" ht="12" x14ac:dyDescent="0.2">
      <c r="A70" s="76"/>
      <c r="B70" s="104"/>
      <c r="C70" s="35"/>
      <c r="D70" s="82"/>
      <c r="E70" s="35"/>
      <c r="F70" s="151"/>
      <c r="G70" s="83"/>
      <c r="H70" s="78"/>
      <c r="I70" s="78"/>
      <c r="J70" s="84"/>
      <c r="K70" s="80"/>
      <c r="N70" s="81"/>
      <c r="O70" s="79"/>
    </row>
    <row r="71" spans="1:15" s="14" customFormat="1" ht="12.75" customHeight="1" x14ac:dyDescent="0.2">
      <c r="A71" s="70" t="s">
        <v>40</v>
      </c>
      <c r="B71" s="37"/>
      <c r="C71" s="34"/>
      <c r="D71" s="87" t="s">
        <v>273</v>
      </c>
      <c r="E71" s="72"/>
      <c r="F71" s="158" t="s">
        <v>1</v>
      </c>
      <c r="G71" s="88"/>
      <c r="H71" s="73"/>
      <c r="I71" s="73">
        <f>IF(COUNTIF(M65:M69, FALSE) = COUNTIF(A65:A69, "9"), SUMIF(A65:A69, "9", I65:I69), SUMIF(M65:M69, TRUE, I65:I69))</f>
        <v>0</v>
      </c>
      <c r="J71" s="89" t="str">
        <f>IF(AND(COUNTIF(A65:A69, "9") &gt; 0, COUNTIF(M65:M69, FALSE) = COUNTIF(A65:A69, "9")), "Non totalisé", "")</f>
        <v/>
      </c>
      <c r="K71" s="74"/>
      <c r="N71" s="75"/>
      <c r="O71" s="12"/>
    </row>
    <row r="72" spans="1:15" s="14" customFormat="1" ht="12.75" customHeight="1" x14ac:dyDescent="0.2">
      <c r="A72" s="70"/>
      <c r="B72" s="37"/>
      <c r="C72" s="34"/>
      <c r="D72" s="87"/>
      <c r="E72" s="72"/>
      <c r="F72" s="158"/>
      <c r="G72" s="88"/>
      <c r="H72" s="73"/>
      <c r="I72" s="73"/>
      <c r="J72" s="89"/>
      <c r="K72" s="74"/>
      <c r="N72" s="75"/>
      <c r="O72" s="12"/>
    </row>
    <row r="73" spans="1:15" s="14" customFormat="1" x14ac:dyDescent="0.2">
      <c r="A73" s="70" t="s">
        <v>35</v>
      </c>
      <c r="B73" s="37"/>
      <c r="C73" s="34"/>
      <c r="D73" s="71" t="s">
        <v>49</v>
      </c>
      <c r="E73" s="72"/>
      <c r="F73" s="157"/>
      <c r="G73" s="72"/>
      <c r="H73" s="73"/>
      <c r="I73" s="73"/>
      <c r="J73" s="12"/>
      <c r="K73" s="74"/>
      <c r="N73" s="75"/>
      <c r="O73" s="12"/>
    </row>
    <row r="74" spans="1:15" s="14" customFormat="1" x14ac:dyDescent="0.2">
      <c r="A74" s="70"/>
      <c r="B74" s="37"/>
      <c r="C74" s="34"/>
      <c r="D74" s="71"/>
      <c r="E74" s="72"/>
      <c r="F74" s="157"/>
      <c r="G74" s="72"/>
      <c r="H74" s="73"/>
      <c r="I74" s="73"/>
      <c r="J74" s="12"/>
      <c r="K74" s="74"/>
      <c r="N74" s="75"/>
      <c r="O74" s="12"/>
    </row>
    <row r="75" spans="1:15" s="26" customFormat="1" ht="12" x14ac:dyDescent="0.2">
      <c r="A75" s="76" t="s">
        <v>36</v>
      </c>
      <c r="B75" s="104" t="s">
        <v>118</v>
      </c>
      <c r="C75" s="35"/>
      <c r="D75" s="77" t="s">
        <v>45</v>
      </c>
      <c r="E75" s="56"/>
      <c r="F75" s="144"/>
      <c r="G75" s="56"/>
      <c r="H75" s="78"/>
      <c r="I75" s="78"/>
      <c r="J75" s="79"/>
      <c r="K75" s="80"/>
      <c r="N75" s="81"/>
      <c r="O75" s="79"/>
    </row>
    <row r="76" spans="1:15" s="26" customFormat="1" ht="12" x14ac:dyDescent="0.2">
      <c r="A76" s="76"/>
      <c r="B76" s="104"/>
      <c r="C76" s="35"/>
      <c r="D76" s="77"/>
      <c r="E76" s="56"/>
      <c r="F76" s="144"/>
      <c r="G76" s="56"/>
      <c r="H76" s="78"/>
      <c r="I76" s="78"/>
      <c r="J76" s="79"/>
      <c r="K76" s="80"/>
      <c r="N76" s="81"/>
      <c r="O76" s="79"/>
    </row>
    <row r="77" spans="1:15" s="26" customFormat="1" ht="24" x14ac:dyDescent="0.2">
      <c r="A77" s="76" t="s">
        <v>37</v>
      </c>
      <c r="B77" s="104" t="s">
        <v>119</v>
      </c>
      <c r="C77" s="35" t="s">
        <v>326</v>
      </c>
      <c r="D77" s="82" t="s">
        <v>251</v>
      </c>
      <c r="E77" s="35" t="s">
        <v>39</v>
      </c>
      <c r="F77" s="151">
        <v>1</v>
      </c>
      <c r="G77" s="83"/>
      <c r="H77" s="85"/>
      <c r="I77" s="86" t="str">
        <f>IF(ISBLANK(H77), "", ROUND(G77 * ROUND(H77, 2), 2))</f>
        <v/>
      </c>
      <c r="J77" s="84" t="s">
        <v>29</v>
      </c>
      <c r="K77" s="80">
        <v>0.2</v>
      </c>
      <c r="L77" s="26" t="b">
        <f>IF(AND(COUNTIF(TAUXTVA1:TAUXTVA4, K77) = 0, K77 &lt;&gt; 0), FALSE, IF(ISBLANK(K77), FALSE, TRUE))</f>
        <v>1</v>
      </c>
      <c r="M77" s="26" t="b">
        <f>IF(AND(A77 = "9", OR(J77 = "Variante", J77 = "Option")), FALSE, TRUE)</f>
        <v>1</v>
      </c>
      <c r="N77" s="81">
        <f>IF(AND(M77 = TRUE, L77 = TRUE), K77, "")</f>
        <v>0.2</v>
      </c>
      <c r="O77" s="79"/>
    </row>
    <row r="78" spans="1:15" s="26" customFormat="1" ht="12" x14ac:dyDescent="0.2">
      <c r="A78" s="76"/>
      <c r="B78" s="104"/>
      <c r="C78" s="35"/>
      <c r="D78" s="82"/>
      <c r="E78" s="35"/>
      <c r="F78" s="151"/>
      <c r="G78" s="83"/>
      <c r="H78" s="78"/>
      <c r="I78" s="78"/>
      <c r="J78" s="84"/>
      <c r="K78" s="80"/>
      <c r="N78" s="81"/>
      <c r="O78" s="79"/>
    </row>
    <row r="79" spans="1:15" s="14" customFormat="1" ht="12.75" customHeight="1" x14ac:dyDescent="0.2">
      <c r="A79" s="70" t="s">
        <v>40</v>
      </c>
      <c r="B79" s="37"/>
      <c r="C79" s="34"/>
      <c r="D79" s="87" t="s">
        <v>274</v>
      </c>
      <c r="E79" s="72"/>
      <c r="F79" s="158" t="s">
        <v>1</v>
      </c>
      <c r="G79" s="88"/>
      <c r="H79" s="73"/>
      <c r="I79" s="73">
        <f>IF(COUNTIF(M73:M77, FALSE) = COUNTIF(A73:A77, "9"), SUMIF(A73:A77, "9", I73:I77), SUMIF(M73:M77, TRUE, I73:I77))</f>
        <v>0</v>
      </c>
      <c r="J79" s="89" t="str">
        <f>IF(AND(COUNTIF(A73:A77, "9") &gt; 0, COUNTIF(M73:M77, FALSE) = COUNTIF(A73:A77, "9")), "Non totalisé", "")</f>
        <v/>
      </c>
      <c r="K79" s="74"/>
      <c r="N79" s="75"/>
      <c r="O79" s="12"/>
    </row>
    <row r="80" spans="1:15" s="14" customFormat="1" ht="12.75" customHeight="1" x14ac:dyDescent="0.2">
      <c r="A80" s="70"/>
      <c r="B80" s="37"/>
      <c r="C80" s="34"/>
      <c r="D80" s="87"/>
      <c r="E80" s="72"/>
      <c r="F80" s="158"/>
      <c r="G80" s="88"/>
      <c r="H80" s="73"/>
      <c r="I80" s="73"/>
      <c r="J80" s="89"/>
      <c r="K80" s="74"/>
      <c r="N80" s="75"/>
      <c r="O80" s="12"/>
    </row>
    <row r="81" spans="1:15" s="14" customFormat="1" x14ac:dyDescent="0.2">
      <c r="A81" s="70" t="s">
        <v>35</v>
      </c>
      <c r="B81" s="37"/>
      <c r="C81" s="34"/>
      <c r="D81" s="71" t="s">
        <v>50</v>
      </c>
      <c r="E81" s="72"/>
      <c r="F81" s="157"/>
      <c r="G81" s="72"/>
      <c r="H81" s="73"/>
      <c r="I81" s="73"/>
      <c r="J81" s="12"/>
      <c r="K81" s="74"/>
      <c r="N81" s="75"/>
      <c r="O81" s="12"/>
    </row>
    <row r="82" spans="1:15" s="14" customFormat="1" x14ac:dyDescent="0.2">
      <c r="A82" s="70"/>
      <c r="B82" s="37"/>
      <c r="C82" s="34"/>
      <c r="D82" s="71"/>
      <c r="E82" s="72"/>
      <c r="F82" s="157"/>
      <c r="G82" s="72"/>
      <c r="H82" s="73"/>
      <c r="I82" s="73"/>
      <c r="J82" s="12"/>
      <c r="K82" s="74"/>
      <c r="N82" s="75"/>
      <c r="O82" s="12"/>
    </row>
    <row r="83" spans="1:15" s="26" customFormat="1" ht="12" x14ac:dyDescent="0.2">
      <c r="A83" s="76" t="s">
        <v>36</v>
      </c>
      <c r="B83" s="104" t="s">
        <v>120</v>
      </c>
      <c r="C83" s="35"/>
      <c r="D83" s="77" t="s">
        <v>45</v>
      </c>
      <c r="E83" s="56"/>
      <c r="F83" s="144"/>
      <c r="G83" s="56"/>
      <c r="H83" s="78"/>
      <c r="I83" s="78"/>
      <c r="J83" s="79"/>
      <c r="K83" s="80"/>
      <c r="N83" s="81"/>
      <c r="O83" s="79"/>
    </row>
    <row r="84" spans="1:15" s="26" customFormat="1" ht="12" x14ac:dyDescent="0.2">
      <c r="A84" s="76"/>
      <c r="B84" s="104"/>
      <c r="C84" s="35"/>
      <c r="D84" s="77"/>
      <c r="E84" s="56"/>
      <c r="F84" s="144"/>
      <c r="G84" s="56"/>
      <c r="H84" s="78"/>
      <c r="I84" s="78"/>
      <c r="J84" s="79"/>
      <c r="K84" s="80"/>
      <c r="N84" s="81"/>
      <c r="O84" s="79"/>
    </row>
    <row r="85" spans="1:15" s="26" customFormat="1" ht="24" x14ac:dyDescent="0.2">
      <c r="A85" s="76" t="s">
        <v>37</v>
      </c>
      <c r="B85" s="104" t="s">
        <v>121</v>
      </c>
      <c r="C85" s="35" t="s">
        <v>326</v>
      </c>
      <c r="D85" s="82" t="s">
        <v>251</v>
      </c>
      <c r="E85" s="35" t="s">
        <v>39</v>
      </c>
      <c r="F85" s="151">
        <v>1</v>
      </c>
      <c r="G85" s="83"/>
      <c r="H85" s="85"/>
      <c r="I85" s="86" t="str">
        <f>IF(ISBLANK(H85), "", ROUND(G85 * ROUND(H85, 2), 2))</f>
        <v/>
      </c>
      <c r="J85" s="84" t="s">
        <v>29</v>
      </c>
      <c r="K85" s="80">
        <v>0.2</v>
      </c>
      <c r="L85" s="26" t="b">
        <f>IF(AND(COUNTIF(TAUXTVA1:TAUXTVA4, K85) = 0, K85 &lt;&gt; 0), FALSE, IF(ISBLANK(K85), FALSE, TRUE))</f>
        <v>1</v>
      </c>
      <c r="M85" s="26" t="b">
        <f>IF(AND(A85 = "9", OR(J85 = "Variante", J85 = "Option")), FALSE, TRUE)</f>
        <v>1</v>
      </c>
      <c r="N85" s="81">
        <f>IF(AND(M85 = TRUE, L85 = TRUE), K85, "")</f>
        <v>0.2</v>
      </c>
      <c r="O85" s="79"/>
    </row>
    <row r="86" spans="1:15" s="26" customFormat="1" ht="12" x14ac:dyDescent="0.2">
      <c r="A86" s="76"/>
      <c r="B86" s="104"/>
      <c r="C86" s="35"/>
      <c r="D86" s="82"/>
      <c r="E86" s="35"/>
      <c r="F86" s="151"/>
      <c r="G86" s="83"/>
      <c r="H86" s="78"/>
      <c r="I86" s="78"/>
      <c r="J86" s="84"/>
      <c r="K86" s="80"/>
      <c r="N86" s="81"/>
      <c r="O86" s="79"/>
    </row>
    <row r="87" spans="1:15" s="14" customFormat="1" ht="12.75" customHeight="1" x14ac:dyDescent="0.2">
      <c r="A87" s="70" t="s">
        <v>40</v>
      </c>
      <c r="B87" s="37"/>
      <c r="C87" s="34"/>
      <c r="D87" s="87" t="s">
        <v>275</v>
      </c>
      <c r="E87" s="72"/>
      <c r="F87" s="158" t="s">
        <v>1</v>
      </c>
      <c r="G87" s="88"/>
      <c r="H87" s="73"/>
      <c r="I87" s="73">
        <f>IF(COUNTIF(M81:M85, FALSE) = COUNTIF(A81:A85, "9"), SUMIF(A81:A85, "9", I81:I85), SUMIF(M81:M85, TRUE, I81:I85))</f>
        <v>0</v>
      </c>
      <c r="J87" s="89" t="str">
        <f>IF(AND(COUNTIF(A81:A85, "9") &gt; 0, COUNTIF(M81:M85, FALSE) = COUNTIF(A81:A85, "9")), "Non totalisé", "")</f>
        <v/>
      </c>
      <c r="K87" s="74"/>
      <c r="N87" s="75"/>
      <c r="O87" s="12"/>
    </row>
    <row r="88" spans="1:15" s="14" customFormat="1" ht="12.75" customHeight="1" x14ac:dyDescent="0.2">
      <c r="A88" s="70"/>
      <c r="B88" s="37"/>
      <c r="C88" s="34"/>
      <c r="D88" s="87"/>
      <c r="E88" s="72"/>
      <c r="F88" s="158"/>
      <c r="G88" s="88"/>
      <c r="H88" s="73"/>
      <c r="I88" s="73"/>
      <c r="J88" s="89"/>
      <c r="K88" s="74"/>
      <c r="N88" s="75"/>
      <c r="O88" s="12"/>
    </row>
    <row r="89" spans="1:15" s="14" customFormat="1" x14ac:dyDescent="0.2">
      <c r="A89" s="70" t="s">
        <v>35</v>
      </c>
      <c r="B89" s="37"/>
      <c r="C89" s="34"/>
      <c r="D89" s="71" t="s">
        <v>54</v>
      </c>
      <c r="E89" s="72"/>
      <c r="F89" s="157"/>
      <c r="G89" s="72"/>
      <c r="H89" s="73"/>
      <c r="I89" s="73"/>
      <c r="J89" s="12"/>
      <c r="K89" s="74"/>
      <c r="N89" s="75"/>
      <c r="O89" s="12"/>
    </row>
    <row r="90" spans="1:15" s="14" customFormat="1" x14ac:dyDescent="0.2">
      <c r="A90" s="70"/>
      <c r="B90" s="37"/>
      <c r="C90" s="34"/>
      <c r="D90" s="71"/>
      <c r="E90" s="72"/>
      <c r="F90" s="157"/>
      <c r="G90" s="72"/>
      <c r="H90" s="73"/>
      <c r="I90" s="73"/>
      <c r="J90" s="12"/>
      <c r="K90" s="74"/>
      <c r="N90" s="75"/>
      <c r="O90" s="12"/>
    </row>
    <row r="91" spans="1:15" s="26" customFormat="1" ht="12" x14ac:dyDescent="0.2">
      <c r="A91" s="76" t="s">
        <v>36</v>
      </c>
      <c r="B91" s="104" t="s">
        <v>122</v>
      </c>
      <c r="C91" s="35"/>
      <c r="D91" s="77" t="s">
        <v>45</v>
      </c>
      <c r="E91" s="56"/>
      <c r="F91" s="144"/>
      <c r="G91" s="56"/>
      <c r="H91" s="78"/>
      <c r="I91" s="78"/>
      <c r="J91" s="79"/>
      <c r="K91" s="80"/>
      <c r="N91" s="81"/>
      <c r="O91" s="79"/>
    </row>
    <row r="92" spans="1:15" s="26" customFormat="1" ht="12" x14ac:dyDescent="0.2">
      <c r="A92" s="76"/>
      <c r="B92" s="104"/>
      <c r="C92" s="35"/>
      <c r="D92" s="77"/>
      <c r="E92" s="56"/>
      <c r="F92" s="144"/>
      <c r="G92" s="56"/>
      <c r="H92" s="78"/>
      <c r="I92" s="78"/>
      <c r="J92" s="79"/>
      <c r="K92" s="80"/>
      <c r="N92" s="81"/>
      <c r="O92" s="79"/>
    </row>
    <row r="93" spans="1:15" s="26" customFormat="1" ht="24" x14ac:dyDescent="0.2">
      <c r="A93" s="76" t="s">
        <v>37</v>
      </c>
      <c r="B93" s="104" t="s">
        <v>123</v>
      </c>
      <c r="C93" s="35" t="s">
        <v>326</v>
      </c>
      <c r="D93" s="82" t="s">
        <v>251</v>
      </c>
      <c r="E93" s="35" t="s">
        <v>39</v>
      </c>
      <c r="F93" s="151">
        <v>3</v>
      </c>
      <c r="G93" s="83"/>
      <c r="H93" s="85"/>
      <c r="I93" s="86" t="str">
        <f>IF(ISBLANK(H93), "", ROUND(G93 * ROUND(H93, 2), 2))</f>
        <v/>
      </c>
      <c r="J93" s="84" t="s">
        <v>29</v>
      </c>
      <c r="K93" s="80">
        <v>0.2</v>
      </c>
      <c r="L93" s="26" t="b">
        <f>IF(AND(COUNTIF(TAUXTVA1:TAUXTVA4, K93) = 0, K93 &lt;&gt; 0), FALSE, IF(ISBLANK(K93), FALSE, TRUE))</f>
        <v>1</v>
      </c>
      <c r="M93" s="26" t="b">
        <f>IF(AND(A93 = "9", OR(J93 = "Variante", J93 = "Option")), FALSE, TRUE)</f>
        <v>1</v>
      </c>
      <c r="N93" s="81">
        <f>IF(AND(M93 = TRUE, L93 = TRUE), K93, "")</f>
        <v>0.2</v>
      </c>
      <c r="O93" s="79"/>
    </row>
    <row r="94" spans="1:15" s="26" customFormat="1" ht="12" x14ac:dyDescent="0.2">
      <c r="A94" s="76"/>
      <c r="B94" s="104"/>
      <c r="C94" s="35"/>
      <c r="D94" s="82"/>
      <c r="E94" s="35"/>
      <c r="F94" s="151"/>
      <c r="G94" s="83"/>
      <c r="H94" s="78"/>
      <c r="I94" s="78"/>
      <c r="J94" s="84"/>
      <c r="K94" s="80"/>
      <c r="N94" s="81"/>
      <c r="O94" s="79"/>
    </row>
    <row r="95" spans="1:15" s="14" customFormat="1" ht="12.75" customHeight="1" x14ac:dyDescent="0.2">
      <c r="A95" s="70" t="s">
        <v>40</v>
      </c>
      <c r="B95" s="37"/>
      <c r="C95" s="34"/>
      <c r="D95" s="87" t="s">
        <v>277</v>
      </c>
      <c r="E95" s="72"/>
      <c r="F95" s="158" t="s">
        <v>1</v>
      </c>
      <c r="G95" s="88"/>
      <c r="H95" s="73"/>
      <c r="I95" s="73">
        <f>IF(COUNTIF(M89:M93, FALSE) = COUNTIF(A89:A93, "9"), SUMIF(A89:A93, "9", I89:I93), SUMIF(M89:M93, TRUE, I89:I93))</f>
        <v>0</v>
      </c>
      <c r="J95" s="89" t="str">
        <f>IF(AND(COUNTIF(A89:A93, "9") &gt; 0, COUNTIF(M89:M93, FALSE) = COUNTIF(A89:A93, "9")), "Non totalisé", "")</f>
        <v/>
      </c>
      <c r="K95" s="74"/>
      <c r="N95" s="75"/>
      <c r="O95" s="12"/>
    </row>
    <row r="96" spans="1:15" s="14" customFormat="1" ht="12.75" customHeight="1" x14ac:dyDescent="0.2">
      <c r="A96" s="70"/>
      <c r="B96" s="37"/>
      <c r="C96" s="34"/>
      <c r="D96" s="87"/>
      <c r="E96" s="72"/>
      <c r="F96" s="158"/>
      <c r="G96" s="88"/>
      <c r="H96" s="73"/>
      <c r="I96" s="73"/>
      <c r="J96" s="89"/>
      <c r="K96" s="74"/>
      <c r="N96" s="75"/>
      <c r="O96" s="12"/>
    </row>
    <row r="97" spans="1:15" s="14" customFormat="1" x14ac:dyDescent="0.2">
      <c r="A97" s="70" t="s">
        <v>35</v>
      </c>
      <c r="B97" s="37"/>
      <c r="C97" s="34"/>
      <c r="D97" s="71" t="s">
        <v>55</v>
      </c>
      <c r="E97" s="72"/>
      <c r="F97" s="157"/>
      <c r="G97" s="72"/>
      <c r="H97" s="73"/>
      <c r="I97" s="73"/>
      <c r="J97" s="12"/>
      <c r="K97" s="74"/>
      <c r="N97" s="75"/>
      <c r="O97" s="12"/>
    </row>
    <row r="98" spans="1:15" s="14" customFormat="1" x14ac:dyDescent="0.2">
      <c r="A98" s="70"/>
      <c r="B98" s="37"/>
      <c r="C98" s="34"/>
      <c r="D98" s="71"/>
      <c r="E98" s="72"/>
      <c r="F98" s="157"/>
      <c r="G98" s="72"/>
      <c r="H98" s="73"/>
      <c r="I98" s="73"/>
      <c r="J98" s="12"/>
      <c r="K98" s="74"/>
      <c r="N98" s="75"/>
      <c r="O98" s="12"/>
    </row>
    <row r="99" spans="1:15" s="26" customFormat="1" ht="12" x14ac:dyDescent="0.2">
      <c r="A99" s="76" t="s">
        <v>36</v>
      </c>
      <c r="B99" s="104" t="s">
        <v>124</v>
      </c>
      <c r="C99" s="35"/>
      <c r="D99" s="77" t="s">
        <v>45</v>
      </c>
      <c r="E99" s="56"/>
      <c r="F99" s="144"/>
      <c r="G99" s="56"/>
      <c r="H99" s="78"/>
      <c r="I99" s="78"/>
      <c r="J99" s="79"/>
      <c r="K99" s="80"/>
      <c r="N99" s="81"/>
      <c r="O99" s="79"/>
    </row>
    <row r="100" spans="1:15" s="26" customFormat="1" ht="12" x14ac:dyDescent="0.2">
      <c r="A100" s="76"/>
      <c r="B100" s="104"/>
      <c r="C100" s="35"/>
      <c r="D100" s="77"/>
      <c r="E100" s="56"/>
      <c r="F100" s="144"/>
      <c r="G100" s="56"/>
      <c r="H100" s="78"/>
      <c r="I100" s="78"/>
      <c r="J100" s="79"/>
      <c r="K100" s="80"/>
      <c r="N100" s="81"/>
      <c r="O100" s="79"/>
    </row>
    <row r="101" spans="1:15" s="26" customFormat="1" ht="24" x14ac:dyDescent="0.2">
      <c r="A101" s="76" t="s">
        <v>37</v>
      </c>
      <c r="B101" s="104" t="s">
        <v>125</v>
      </c>
      <c r="C101" s="35" t="s">
        <v>326</v>
      </c>
      <c r="D101" s="82" t="s">
        <v>251</v>
      </c>
      <c r="E101" s="35" t="s">
        <v>39</v>
      </c>
      <c r="F101" s="151">
        <v>2</v>
      </c>
      <c r="G101" s="83"/>
      <c r="H101" s="85"/>
      <c r="I101" s="86" t="str">
        <f>IF(ISBLANK(H101), "", ROUND(G101 * ROUND(H101, 2), 2))</f>
        <v/>
      </c>
      <c r="J101" s="84" t="s">
        <v>29</v>
      </c>
      <c r="K101" s="80">
        <v>0.2</v>
      </c>
      <c r="L101" s="26" t="b">
        <f>IF(AND(COUNTIF(TAUXTVA1:TAUXTVA4, K101) = 0, K101 &lt;&gt; 0), FALSE, IF(ISBLANK(K101), FALSE, TRUE))</f>
        <v>1</v>
      </c>
      <c r="M101" s="26" t="b">
        <f>IF(AND(A101 = "9", OR(J101 = "Variante", J101 = "Option")), FALSE, TRUE)</f>
        <v>1</v>
      </c>
      <c r="N101" s="81">
        <f>IF(AND(M101 = TRUE, L101 = TRUE), K101, "")</f>
        <v>0.2</v>
      </c>
      <c r="O101" s="79"/>
    </row>
    <row r="102" spans="1:15" s="26" customFormat="1" ht="12" x14ac:dyDescent="0.2">
      <c r="A102" s="76"/>
      <c r="B102" s="104"/>
      <c r="C102" s="35"/>
      <c r="D102" s="82"/>
      <c r="E102" s="35"/>
      <c r="F102" s="151"/>
      <c r="G102" s="83"/>
      <c r="H102" s="78"/>
      <c r="I102" s="78"/>
      <c r="J102" s="84"/>
      <c r="K102" s="80"/>
      <c r="N102" s="81"/>
      <c r="O102" s="79"/>
    </row>
    <row r="103" spans="1:15" s="14" customFormat="1" ht="12.75" customHeight="1" x14ac:dyDescent="0.2">
      <c r="A103" s="70" t="s">
        <v>40</v>
      </c>
      <c r="B103" s="37"/>
      <c r="C103" s="34"/>
      <c r="D103" s="87" t="s">
        <v>278</v>
      </c>
      <c r="E103" s="72"/>
      <c r="F103" s="158" t="s">
        <v>1</v>
      </c>
      <c r="G103" s="88"/>
      <c r="H103" s="73"/>
      <c r="I103" s="73">
        <f>IF(COUNTIF(M97:M101, FALSE) = COUNTIF(A97:A101, "9"), SUMIF(A97:A101, "9", I97:I101), SUMIF(M97:M101, TRUE, I97:I101))</f>
        <v>0</v>
      </c>
      <c r="J103" s="89" t="str">
        <f>IF(AND(COUNTIF(A97:A101, "9") &gt; 0, COUNTIF(M97:M101, FALSE) = COUNTIF(A97:A101, "9")), "Non totalisé", "")</f>
        <v/>
      </c>
      <c r="K103" s="74"/>
      <c r="N103" s="75"/>
      <c r="O103" s="12"/>
    </row>
    <row r="104" spans="1:15" s="14" customFormat="1" ht="12.75" customHeight="1" x14ac:dyDescent="0.2">
      <c r="A104" s="70"/>
      <c r="B104" s="37"/>
      <c r="C104" s="34"/>
      <c r="D104" s="87"/>
      <c r="E104" s="72"/>
      <c r="F104" s="158"/>
      <c r="G104" s="88"/>
      <c r="H104" s="73"/>
      <c r="I104" s="73"/>
      <c r="J104" s="89"/>
      <c r="K104" s="74"/>
      <c r="N104" s="75"/>
      <c r="O104" s="12"/>
    </row>
    <row r="105" spans="1:15" s="14" customFormat="1" x14ac:dyDescent="0.2">
      <c r="A105" s="70" t="s">
        <v>35</v>
      </c>
      <c r="B105" s="37"/>
      <c r="C105" s="34"/>
      <c r="D105" s="71" t="s">
        <v>56</v>
      </c>
      <c r="E105" s="72"/>
      <c r="F105" s="157"/>
      <c r="G105" s="72"/>
      <c r="H105" s="73"/>
      <c r="I105" s="73"/>
      <c r="J105" s="12"/>
      <c r="K105" s="74"/>
      <c r="N105" s="75"/>
      <c r="O105" s="12"/>
    </row>
    <row r="106" spans="1:15" s="14" customFormat="1" x14ac:dyDescent="0.2">
      <c r="A106" s="70"/>
      <c r="B106" s="37"/>
      <c r="C106" s="34"/>
      <c r="D106" s="71"/>
      <c r="E106" s="72"/>
      <c r="F106" s="157"/>
      <c r="G106" s="72"/>
      <c r="H106" s="73"/>
      <c r="I106" s="73"/>
      <c r="J106" s="12"/>
      <c r="K106" s="74"/>
      <c r="N106" s="75"/>
      <c r="O106" s="12"/>
    </row>
    <row r="107" spans="1:15" s="26" customFormat="1" ht="12" x14ac:dyDescent="0.2">
      <c r="A107" s="76" t="s">
        <v>36</v>
      </c>
      <c r="B107" s="104" t="s">
        <v>126</v>
      </c>
      <c r="C107" s="35"/>
      <c r="D107" s="77" t="s">
        <v>45</v>
      </c>
      <c r="E107" s="56"/>
      <c r="F107" s="144"/>
      <c r="G107" s="56"/>
      <c r="H107" s="78"/>
      <c r="I107" s="78"/>
      <c r="J107" s="79"/>
      <c r="K107" s="80"/>
      <c r="N107" s="81"/>
      <c r="O107" s="79"/>
    </row>
    <row r="108" spans="1:15" s="26" customFormat="1" ht="12" x14ac:dyDescent="0.2">
      <c r="A108" s="76"/>
      <c r="B108" s="104"/>
      <c r="C108" s="35"/>
      <c r="D108" s="77"/>
      <c r="E108" s="56"/>
      <c r="F108" s="144"/>
      <c r="G108" s="56"/>
      <c r="H108" s="78"/>
      <c r="I108" s="78"/>
      <c r="J108" s="79"/>
      <c r="K108" s="80"/>
      <c r="N108" s="81"/>
      <c r="O108" s="79"/>
    </row>
    <row r="109" spans="1:15" s="26" customFormat="1" ht="24" x14ac:dyDescent="0.2">
      <c r="A109" s="76" t="s">
        <v>37</v>
      </c>
      <c r="B109" s="104" t="s">
        <v>127</v>
      </c>
      <c r="C109" s="35" t="s">
        <v>326</v>
      </c>
      <c r="D109" s="82" t="s">
        <v>251</v>
      </c>
      <c r="E109" s="35" t="s">
        <v>39</v>
      </c>
      <c r="F109" s="151">
        <v>3</v>
      </c>
      <c r="G109" s="83"/>
      <c r="H109" s="85"/>
      <c r="I109" s="86" t="str">
        <f>IF(ISBLANK(H109), "", ROUND(G109 * ROUND(H109, 2), 2))</f>
        <v/>
      </c>
      <c r="J109" s="84" t="s">
        <v>29</v>
      </c>
      <c r="K109" s="80">
        <v>0.2</v>
      </c>
      <c r="L109" s="26" t="b">
        <f>IF(AND(COUNTIF(TAUXTVA1:TAUXTVA4, K109) = 0, K109 &lt;&gt; 0), FALSE, IF(ISBLANK(K109), FALSE, TRUE))</f>
        <v>1</v>
      </c>
      <c r="M109" s="26" t="b">
        <f>IF(AND(A109 = "9", OR(J109 = "Variante", J109 = "Option")), FALSE, TRUE)</f>
        <v>1</v>
      </c>
      <c r="N109" s="81">
        <f>IF(AND(M109 = TRUE, L109 = TRUE), K109, "")</f>
        <v>0.2</v>
      </c>
      <c r="O109" s="79"/>
    </row>
    <row r="110" spans="1:15" s="26" customFormat="1" ht="12" x14ac:dyDescent="0.2">
      <c r="A110" s="76"/>
      <c r="B110" s="104"/>
      <c r="C110" s="35"/>
      <c r="D110" s="82"/>
      <c r="E110" s="35"/>
      <c r="F110" s="151"/>
      <c r="G110" s="83"/>
      <c r="H110" s="78"/>
      <c r="I110" s="78"/>
      <c r="J110" s="84"/>
      <c r="K110" s="80"/>
      <c r="N110" s="81"/>
      <c r="O110" s="79"/>
    </row>
    <row r="111" spans="1:15" s="14" customFormat="1" ht="12.75" customHeight="1" x14ac:dyDescent="0.2">
      <c r="A111" s="70" t="s">
        <v>40</v>
      </c>
      <c r="B111" s="37"/>
      <c r="C111" s="34"/>
      <c r="D111" s="87" t="s">
        <v>279</v>
      </c>
      <c r="E111" s="72"/>
      <c r="F111" s="158" t="s">
        <v>1</v>
      </c>
      <c r="G111" s="88"/>
      <c r="H111" s="73"/>
      <c r="I111" s="73">
        <f>IF(COUNTIF(M105:M109, FALSE) = COUNTIF(A105:A109, "9"), SUMIF(A105:A109, "9", I105:I109), SUMIF(M105:M109, TRUE, I105:I109))</f>
        <v>0</v>
      </c>
      <c r="J111" s="89" t="str">
        <f>IF(AND(COUNTIF(A105:A109, "9") &gt; 0, COUNTIF(M105:M109, FALSE) = COUNTIF(A105:A109, "9")), "Non totalisé", "")</f>
        <v/>
      </c>
      <c r="K111" s="74"/>
      <c r="N111" s="75"/>
      <c r="O111" s="12"/>
    </row>
    <row r="112" spans="1:15" s="14" customFormat="1" ht="12.75" customHeight="1" x14ac:dyDescent="0.2">
      <c r="A112" s="70"/>
      <c r="B112" s="37"/>
      <c r="C112" s="34"/>
      <c r="D112" s="87"/>
      <c r="E112" s="72"/>
      <c r="F112" s="158"/>
      <c r="G112" s="88"/>
      <c r="H112" s="73"/>
      <c r="I112" s="73"/>
      <c r="J112" s="89"/>
      <c r="K112" s="74"/>
      <c r="N112" s="75"/>
      <c r="O112" s="12"/>
    </row>
    <row r="113" spans="1:15" s="14" customFormat="1" x14ac:dyDescent="0.2">
      <c r="A113" s="70" t="s">
        <v>35</v>
      </c>
      <c r="B113" s="37"/>
      <c r="C113" s="34"/>
      <c r="D113" s="71" t="s">
        <v>57</v>
      </c>
      <c r="E113" s="72"/>
      <c r="F113" s="157"/>
      <c r="G113" s="72"/>
      <c r="H113" s="73"/>
      <c r="I113" s="73"/>
      <c r="J113" s="12"/>
      <c r="K113" s="74"/>
      <c r="N113" s="75"/>
      <c r="O113" s="12"/>
    </row>
    <row r="114" spans="1:15" s="14" customFormat="1" x14ac:dyDescent="0.2">
      <c r="A114" s="70"/>
      <c r="B114" s="37"/>
      <c r="C114" s="34"/>
      <c r="D114" s="71"/>
      <c r="E114" s="72"/>
      <c r="F114" s="157"/>
      <c r="G114" s="72"/>
      <c r="H114" s="73"/>
      <c r="I114" s="73"/>
      <c r="J114" s="12"/>
      <c r="K114" s="74"/>
      <c r="N114" s="75"/>
      <c r="O114" s="12"/>
    </row>
    <row r="115" spans="1:15" s="26" customFormat="1" ht="12" x14ac:dyDescent="0.2">
      <c r="A115" s="76" t="s">
        <v>36</v>
      </c>
      <c r="B115" s="104" t="s">
        <v>128</v>
      </c>
      <c r="C115" s="35"/>
      <c r="D115" s="77" t="s">
        <v>45</v>
      </c>
      <c r="E115" s="56"/>
      <c r="F115" s="144"/>
      <c r="G115" s="56"/>
      <c r="H115" s="78"/>
      <c r="I115" s="78"/>
      <c r="J115" s="79"/>
      <c r="K115" s="80"/>
      <c r="N115" s="81"/>
      <c r="O115" s="79"/>
    </row>
    <row r="116" spans="1:15" s="26" customFormat="1" ht="12" x14ac:dyDescent="0.2">
      <c r="A116" s="76"/>
      <c r="B116" s="104"/>
      <c r="C116" s="35"/>
      <c r="D116" s="77"/>
      <c r="E116" s="56"/>
      <c r="F116" s="144"/>
      <c r="G116" s="56"/>
      <c r="H116" s="78"/>
      <c r="I116" s="78"/>
      <c r="J116" s="79"/>
      <c r="K116" s="80"/>
      <c r="N116" s="81"/>
      <c r="O116" s="79"/>
    </row>
    <row r="117" spans="1:15" s="26" customFormat="1" ht="24" x14ac:dyDescent="0.2">
      <c r="A117" s="76" t="s">
        <v>37</v>
      </c>
      <c r="B117" s="104" t="s">
        <v>129</v>
      </c>
      <c r="C117" s="35" t="s">
        <v>326</v>
      </c>
      <c r="D117" s="82" t="s">
        <v>251</v>
      </c>
      <c r="E117" s="35" t="s">
        <v>39</v>
      </c>
      <c r="F117" s="151">
        <v>2</v>
      </c>
      <c r="G117" s="83"/>
      <c r="H117" s="85"/>
      <c r="I117" s="86" t="str">
        <f>IF(ISBLANK(H117), "", ROUND(G117 * ROUND(H117, 2), 2))</f>
        <v/>
      </c>
      <c r="J117" s="84" t="s">
        <v>29</v>
      </c>
      <c r="K117" s="80">
        <v>0.2</v>
      </c>
      <c r="L117" s="26" t="b">
        <f>IF(AND(COUNTIF(TAUXTVA1:TAUXTVA4, K117) = 0, K117 &lt;&gt; 0), FALSE, IF(ISBLANK(K117), FALSE, TRUE))</f>
        <v>1</v>
      </c>
      <c r="M117" s="26" t="b">
        <f>IF(AND(A117 = "9", OR(J117 = "Variante", J117 = "Option")), FALSE, TRUE)</f>
        <v>1</v>
      </c>
      <c r="N117" s="81">
        <f>IF(AND(M117 = TRUE, L117 = TRUE), K117, "")</f>
        <v>0.2</v>
      </c>
      <c r="O117" s="79"/>
    </row>
    <row r="118" spans="1:15" s="26" customFormat="1" ht="12" x14ac:dyDescent="0.2">
      <c r="A118" s="76"/>
      <c r="B118" s="104"/>
      <c r="C118" s="35"/>
      <c r="D118" s="82"/>
      <c r="E118" s="35"/>
      <c r="F118" s="151"/>
      <c r="G118" s="83"/>
      <c r="H118" s="78"/>
      <c r="I118" s="78"/>
      <c r="J118" s="84"/>
      <c r="K118" s="80"/>
      <c r="N118" s="81"/>
      <c r="O118" s="79"/>
    </row>
    <row r="119" spans="1:15" s="14" customFormat="1" ht="12.75" customHeight="1" x14ac:dyDescent="0.2">
      <c r="A119" s="70" t="s">
        <v>40</v>
      </c>
      <c r="B119" s="37"/>
      <c r="C119" s="34"/>
      <c r="D119" s="87" t="s">
        <v>280</v>
      </c>
      <c r="E119" s="72"/>
      <c r="F119" s="158" t="s">
        <v>1</v>
      </c>
      <c r="G119" s="88"/>
      <c r="H119" s="73"/>
      <c r="I119" s="73">
        <f>IF(COUNTIF(M113:M117, FALSE) = COUNTIF(A113:A117, "9"), SUMIF(A113:A117, "9", I113:I117), SUMIF(M113:M117, TRUE, I113:I117))</f>
        <v>0</v>
      </c>
      <c r="J119" s="89" t="str">
        <f>IF(AND(COUNTIF(A113:A117, "9") &gt; 0, COUNTIF(M113:M117, FALSE) = COUNTIF(A113:A117, "9")), "Non totalisé", "")</f>
        <v/>
      </c>
      <c r="K119" s="74"/>
      <c r="N119" s="75"/>
      <c r="O119" s="12"/>
    </row>
    <row r="120" spans="1:15" s="14" customFormat="1" ht="12.75" customHeight="1" x14ac:dyDescent="0.2">
      <c r="A120" s="70"/>
      <c r="B120" s="37"/>
      <c r="C120" s="34"/>
      <c r="D120" s="87"/>
      <c r="E120" s="72"/>
      <c r="F120" s="158"/>
      <c r="G120" s="88"/>
      <c r="H120" s="73"/>
      <c r="I120" s="73"/>
      <c r="J120" s="89"/>
      <c r="K120" s="74"/>
      <c r="N120" s="75"/>
      <c r="O120" s="12"/>
    </row>
    <row r="121" spans="1:15" s="14" customFormat="1" x14ac:dyDescent="0.2">
      <c r="A121" s="70" t="s">
        <v>35</v>
      </c>
      <c r="B121" s="37"/>
      <c r="C121" s="34"/>
      <c r="D121" s="71" t="s">
        <v>58</v>
      </c>
      <c r="E121" s="72"/>
      <c r="F121" s="157"/>
      <c r="G121" s="72"/>
      <c r="H121" s="73"/>
      <c r="I121" s="73"/>
      <c r="J121" s="12"/>
      <c r="K121" s="74"/>
      <c r="N121" s="75"/>
      <c r="O121" s="12"/>
    </row>
    <row r="122" spans="1:15" s="14" customFormat="1" x14ac:dyDescent="0.2">
      <c r="A122" s="70"/>
      <c r="B122" s="37"/>
      <c r="C122" s="34"/>
      <c r="D122" s="71"/>
      <c r="E122" s="72"/>
      <c r="F122" s="157"/>
      <c r="G122" s="72"/>
      <c r="H122" s="73"/>
      <c r="I122" s="73"/>
      <c r="J122" s="12"/>
      <c r="K122" s="74"/>
      <c r="N122" s="75"/>
      <c r="O122" s="12"/>
    </row>
    <row r="123" spans="1:15" s="26" customFormat="1" ht="12" x14ac:dyDescent="0.2">
      <c r="A123" s="76" t="s">
        <v>36</v>
      </c>
      <c r="B123" s="104" t="s">
        <v>130</v>
      </c>
      <c r="C123" s="35"/>
      <c r="D123" s="77" t="s">
        <v>45</v>
      </c>
      <c r="E123" s="56"/>
      <c r="F123" s="144"/>
      <c r="G123" s="56"/>
      <c r="H123" s="78"/>
      <c r="I123" s="78"/>
      <c r="J123" s="79"/>
      <c r="K123" s="80"/>
      <c r="N123" s="81"/>
      <c r="O123" s="79"/>
    </row>
    <row r="124" spans="1:15" s="26" customFormat="1" ht="12" x14ac:dyDescent="0.2">
      <c r="A124" s="76"/>
      <c r="B124" s="104"/>
      <c r="C124" s="35"/>
      <c r="D124" s="77"/>
      <c r="E124" s="56"/>
      <c r="F124" s="144"/>
      <c r="G124" s="56"/>
      <c r="H124" s="78"/>
      <c r="I124" s="78"/>
      <c r="J124" s="79"/>
      <c r="K124" s="80"/>
      <c r="N124" s="81"/>
      <c r="O124" s="79"/>
    </row>
    <row r="125" spans="1:15" s="26" customFormat="1" ht="24" x14ac:dyDescent="0.2">
      <c r="A125" s="76" t="s">
        <v>37</v>
      </c>
      <c r="B125" s="104" t="s">
        <v>131</v>
      </c>
      <c r="C125" s="35" t="s">
        <v>326</v>
      </c>
      <c r="D125" s="82" t="s">
        <v>251</v>
      </c>
      <c r="E125" s="35" t="s">
        <v>39</v>
      </c>
      <c r="F125" s="151">
        <v>1</v>
      </c>
      <c r="G125" s="83"/>
      <c r="H125" s="85"/>
      <c r="I125" s="86" t="str">
        <f>IF(ISBLANK(H125), "", ROUND(G125 * ROUND(H125, 2), 2))</f>
        <v/>
      </c>
      <c r="J125" s="84" t="s">
        <v>29</v>
      </c>
      <c r="K125" s="80">
        <v>0.2</v>
      </c>
      <c r="L125" s="26" t="b">
        <f>IF(AND(COUNTIF(TAUXTVA1:TAUXTVA4, K125) = 0, K125 &lt;&gt; 0), FALSE, IF(ISBLANK(K125), FALSE, TRUE))</f>
        <v>1</v>
      </c>
      <c r="M125" s="26" t="b">
        <f>IF(AND(A125 = "9", OR(J125 = "Variante", J125 = "Option")), FALSE, TRUE)</f>
        <v>1</v>
      </c>
      <c r="N125" s="81">
        <f>IF(AND(M125 = TRUE, L125 = TRUE), K125, "")</f>
        <v>0.2</v>
      </c>
      <c r="O125" s="79"/>
    </row>
    <row r="126" spans="1:15" s="26" customFormat="1" ht="12" x14ac:dyDescent="0.2">
      <c r="A126" s="76"/>
      <c r="B126" s="104"/>
      <c r="C126" s="35"/>
      <c r="D126" s="82"/>
      <c r="E126" s="35"/>
      <c r="F126" s="151"/>
      <c r="G126" s="83"/>
      <c r="H126" s="78"/>
      <c r="I126" s="78"/>
      <c r="J126" s="84"/>
      <c r="K126" s="80"/>
      <c r="N126" s="81"/>
      <c r="O126" s="79"/>
    </row>
    <row r="127" spans="1:15" s="14" customFormat="1" ht="12.75" customHeight="1" x14ac:dyDescent="0.2">
      <c r="A127" s="70" t="s">
        <v>40</v>
      </c>
      <c r="B127" s="37"/>
      <c r="C127" s="34"/>
      <c r="D127" s="87" t="s">
        <v>281</v>
      </c>
      <c r="E127" s="72"/>
      <c r="F127" s="158" t="s">
        <v>1</v>
      </c>
      <c r="G127" s="88"/>
      <c r="H127" s="73"/>
      <c r="I127" s="73">
        <f>IF(COUNTIF(M121:M125, FALSE) = COUNTIF(A121:A125, "9"), SUMIF(A121:A125, "9", I121:I125), SUMIF(M121:M125, TRUE, I121:I125))</f>
        <v>0</v>
      </c>
      <c r="J127" s="89" t="str">
        <f>IF(AND(COUNTIF(A121:A125, "9") &gt; 0, COUNTIF(M121:M125, FALSE) = COUNTIF(A121:A125, "9")), "Non totalisé", "")</f>
        <v/>
      </c>
      <c r="K127" s="74"/>
      <c r="N127" s="75"/>
      <c r="O127" s="12"/>
    </row>
    <row r="128" spans="1:15" s="14" customFormat="1" ht="12.75" customHeight="1" x14ac:dyDescent="0.2">
      <c r="A128" s="70"/>
      <c r="B128" s="37"/>
      <c r="C128" s="34"/>
      <c r="D128" s="87"/>
      <c r="E128" s="72"/>
      <c r="F128" s="158"/>
      <c r="G128" s="88"/>
      <c r="H128" s="73"/>
      <c r="I128" s="73"/>
      <c r="J128" s="89"/>
      <c r="K128" s="74"/>
      <c r="N128" s="75"/>
      <c r="O128" s="12"/>
    </row>
    <row r="129" spans="1:15" s="14" customFormat="1" x14ac:dyDescent="0.2">
      <c r="A129" s="70" t="s">
        <v>35</v>
      </c>
      <c r="B129" s="37"/>
      <c r="C129" s="34"/>
      <c r="D129" s="71" t="s">
        <v>59</v>
      </c>
      <c r="E129" s="72"/>
      <c r="F129" s="157"/>
      <c r="G129" s="72"/>
      <c r="H129" s="73"/>
      <c r="I129" s="73"/>
      <c r="J129" s="12"/>
      <c r="K129" s="74"/>
      <c r="N129" s="75"/>
      <c r="O129" s="12"/>
    </row>
    <row r="130" spans="1:15" s="14" customFormat="1" x14ac:dyDescent="0.2">
      <c r="A130" s="70"/>
      <c r="B130" s="37"/>
      <c r="C130" s="34"/>
      <c r="D130" s="71"/>
      <c r="E130" s="72"/>
      <c r="F130" s="157"/>
      <c r="G130" s="72"/>
      <c r="H130" s="73"/>
      <c r="I130" s="73"/>
      <c r="J130" s="12"/>
      <c r="K130" s="74"/>
      <c r="N130" s="75"/>
      <c r="O130" s="12"/>
    </row>
    <row r="131" spans="1:15" s="26" customFormat="1" ht="12" x14ac:dyDescent="0.2">
      <c r="A131" s="76" t="s">
        <v>36</v>
      </c>
      <c r="B131" s="104" t="s">
        <v>132</v>
      </c>
      <c r="C131" s="35"/>
      <c r="D131" s="77" t="s">
        <v>91</v>
      </c>
      <c r="E131" s="56"/>
      <c r="F131" s="144"/>
      <c r="G131" s="56"/>
      <c r="H131" s="78"/>
      <c r="I131" s="78"/>
      <c r="J131" s="79"/>
      <c r="K131" s="80"/>
      <c r="N131" s="81"/>
      <c r="O131" s="79"/>
    </row>
    <row r="132" spans="1:15" s="26" customFormat="1" ht="12" x14ac:dyDescent="0.2">
      <c r="A132" s="76"/>
      <c r="B132" s="104"/>
      <c r="C132" s="35"/>
      <c r="D132" s="77"/>
      <c r="E132" s="56"/>
      <c r="F132" s="144"/>
      <c r="G132" s="56"/>
      <c r="H132" s="78"/>
      <c r="I132" s="78"/>
      <c r="J132" s="79"/>
      <c r="K132" s="80"/>
      <c r="N132" s="81"/>
      <c r="O132" s="79"/>
    </row>
    <row r="133" spans="1:15" s="26" customFormat="1" ht="12" x14ac:dyDescent="0.2">
      <c r="A133" s="76" t="s">
        <v>37</v>
      </c>
      <c r="B133" s="104" t="s">
        <v>133</v>
      </c>
      <c r="C133" s="35" t="s">
        <v>329</v>
      </c>
      <c r="D133" s="82" t="s">
        <v>252</v>
      </c>
      <c r="E133" s="35" t="s">
        <v>52</v>
      </c>
      <c r="F133" s="174">
        <v>8</v>
      </c>
      <c r="G133" s="57"/>
      <c r="H133" s="85"/>
      <c r="I133" s="86" t="str">
        <f>IF(ISBLANK(H133), "", ROUND(G133 * ROUND(H133, 2), 2))</f>
        <v/>
      </c>
      <c r="J133" s="84" t="s">
        <v>29</v>
      </c>
      <c r="K133" s="80">
        <v>0.2</v>
      </c>
      <c r="L133" s="26" t="b">
        <f>IF(AND(COUNTIF(TAUXTVA1:TAUXTVA4, K133) = 0, K133 &lt;&gt; 0), FALSE, IF(ISBLANK(K133), FALSE, TRUE))</f>
        <v>1</v>
      </c>
      <c r="M133" s="26" t="b">
        <f>IF(AND(A133 = "9", OR(J133 = "Variante", J133 = "Option")), FALSE, TRUE)</f>
        <v>1</v>
      </c>
      <c r="N133" s="81">
        <f>IF(AND(M133 = TRUE, L133 = TRUE), K133, "")</f>
        <v>0.2</v>
      </c>
      <c r="O133" s="79"/>
    </row>
    <row r="134" spans="1:15" s="26" customFormat="1" ht="12" x14ac:dyDescent="0.2">
      <c r="A134" s="76"/>
      <c r="B134" s="104"/>
      <c r="C134" s="35"/>
      <c r="D134" s="82"/>
      <c r="E134" s="35"/>
      <c r="F134" s="174"/>
      <c r="G134" s="57"/>
      <c r="H134" s="78"/>
      <c r="I134" s="78"/>
      <c r="J134" s="84"/>
      <c r="K134" s="80"/>
      <c r="N134" s="81"/>
      <c r="O134" s="79"/>
    </row>
    <row r="135" spans="1:15" s="14" customFormat="1" ht="12.75" customHeight="1" x14ac:dyDescent="0.2">
      <c r="A135" s="70" t="s">
        <v>40</v>
      </c>
      <c r="B135" s="37"/>
      <c r="C135" s="34"/>
      <c r="D135" s="87" t="s">
        <v>282</v>
      </c>
      <c r="E135" s="72"/>
      <c r="F135" s="158" t="s">
        <v>1</v>
      </c>
      <c r="G135" s="88"/>
      <c r="H135" s="90"/>
      <c r="I135" s="91">
        <f>IF(COUNTIF(M129:M133, FALSE) = COUNTIF(A129:A133, "9"), SUMIF(A129:A133, "9", I129:I133), SUMIF(M129:M133, TRUE, I129:I133))</f>
        <v>0</v>
      </c>
      <c r="J135" s="89" t="str">
        <f>IF(AND(COUNTIF(A129:A133, "9") &gt; 0, COUNTIF(M129:M133, FALSE) = COUNTIF(A129:A133, "9")), "Non totalisé", "")</f>
        <v/>
      </c>
      <c r="K135" s="74"/>
      <c r="N135" s="75"/>
      <c r="O135" s="12"/>
    </row>
    <row r="136" spans="1:15" s="14" customFormat="1" ht="12.75" customHeight="1" x14ac:dyDescent="0.2">
      <c r="A136" s="70"/>
      <c r="B136" s="37"/>
      <c r="C136" s="34"/>
      <c r="D136" s="87"/>
      <c r="E136" s="72"/>
      <c r="F136" s="158"/>
      <c r="G136" s="88"/>
      <c r="H136" s="73"/>
      <c r="I136" s="73"/>
      <c r="J136" s="89"/>
      <c r="K136" s="74"/>
      <c r="N136" s="75"/>
      <c r="O136" s="12"/>
    </row>
    <row r="137" spans="1:15" s="14" customFormat="1" ht="26.1" customHeight="1" x14ac:dyDescent="0.2">
      <c r="A137" s="92" t="s">
        <v>60</v>
      </c>
      <c r="B137" s="37"/>
      <c r="C137" s="34"/>
      <c r="D137" s="87" t="s">
        <v>268</v>
      </c>
      <c r="E137" s="72"/>
      <c r="F137" s="158" t="s">
        <v>1</v>
      </c>
      <c r="G137" s="88"/>
      <c r="H137" s="73"/>
      <c r="I137" s="73">
        <f>IF(COUNTIF(M13:M135, FALSE) = COUNTIF(A13:A135, "9"), SUMIF(A13:A135, "9", I13:I135), SUMIF(M13:M135, TRUE, I13:I135))</f>
        <v>0</v>
      </c>
      <c r="J137" s="89" t="str">
        <f>IF(AND(COUNTIF(A13:A135, "9") &gt; 0, COUNTIF(M13:M135, FALSE) = COUNTIF(A13:A135, "9")), "Non totalisé", "")</f>
        <v/>
      </c>
      <c r="K137" s="74"/>
      <c r="N137" s="75"/>
      <c r="O137" s="12"/>
    </row>
    <row r="138" spans="1:15" s="14" customFormat="1" ht="12.75" customHeight="1" x14ac:dyDescent="0.2">
      <c r="A138" s="70"/>
      <c r="B138" s="37"/>
      <c r="C138" s="34"/>
      <c r="D138" s="87"/>
      <c r="E138" s="72"/>
      <c r="F138" s="158"/>
      <c r="G138" s="88"/>
      <c r="H138" s="73"/>
      <c r="I138" s="73"/>
      <c r="J138" s="89"/>
      <c r="K138" s="74"/>
      <c r="N138" s="75"/>
      <c r="O138" s="12"/>
    </row>
    <row r="139" spans="1:15" s="67" customFormat="1" ht="26.1" customHeight="1" x14ac:dyDescent="0.2">
      <c r="A139" s="61" t="s">
        <v>33</v>
      </c>
      <c r="B139" s="37"/>
      <c r="C139" s="33"/>
      <c r="D139" s="62" t="s">
        <v>61</v>
      </c>
      <c r="E139" s="63"/>
      <c r="F139" s="133"/>
      <c r="G139" s="63"/>
      <c r="H139" s="64"/>
      <c r="I139" s="64"/>
      <c r="J139" s="65"/>
      <c r="K139" s="66"/>
      <c r="N139" s="68"/>
      <c r="O139" s="65"/>
    </row>
    <row r="140" spans="1:15" s="67" customFormat="1" x14ac:dyDescent="0.2">
      <c r="A140" s="69"/>
      <c r="B140" s="37"/>
      <c r="C140" s="33"/>
      <c r="D140" s="62"/>
      <c r="E140" s="63"/>
      <c r="F140" s="133"/>
      <c r="G140" s="63"/>
      <c r="H140" s="64"/>
      <c r="I140" s="64"/>
      <c r="J140" s="65"/>
      <c r="K140" s="66"/>
      <c r="N140" s="68"/>
      <c r="O140" s="65"/>
    </row>
    <row r="141" spans="1:15" s="14" customFormat="1" x14ac:dyDescent="0.2">
      <c r="A141" s="70" t="s">
        <v>35</v>
      </c>
      <c r="B141" s="37"/>
      <c r="C141" s="34"/>
      <c r="D141" s="71" t="s">
        <v>41</v>
      </c>
      <c r="E141" s="72"/>
      <c r="F141" s="157"/>
      <c r="G141" s="72"/>
      <c r="H141" s="73"/>
      <c r="I141" s="73"/>
      <c r="J141" s="12"/>
      <c r="K141" s="74"/>
      <c r="N141" s="75"/>
      <c r="O141" s="12"/>
    </row>
    <row r="142" spans="1:15" s="14" customFormat="1" x14ac:dyDescent="0.2">
      <c r="A142" s="70"/>
      <c r="B142" s="37"/>
      <c r="C142" s="34"/>
      <c r="D142" s="71"/>
      <c r="E142" s="72"/>
      <c r="F142" s="157"/>
      <c r="G142" s="72"/>
      <c r="H142" s="73"/>
      <c r="I142" s="73"/>
      <c r="J142" s="12"/>
      <c r="K142" s="74"/>
      <c r="N142" s="75"/>
      <c r="O142" s="12"/>
    </row>
    <row r="143" spans="1:15" s="26" customFormat="1" ht="12" x14ac:dyDescent="0.2">
      <c r="A143" s="76" t="s">
        <v>36</v>
      </c>
      <c r="B143" s="104" t="s">
        <v>134</v>
      </c>
      <c r="C143" s="35"/>
      <c r="D143" s="77" t="s">
        <v>42</v>
      </c>
      <c r="E143" s="56"/>
      <c r="F143" s="144"/>
      <c r="G143" s="56"/>
      <c r="H143" s="78"/>
      <c r="I143" s="78"/>
      <c r="J143" s="79"/>
      <c r="K143" s="80"/>
      <c r="N143" s="81"/>
      <c r="O143" s="79"/>
    </row>
    <row r="144" spans="1:15" s="26" customFormat="1" ht="12" x14ac:dyDescent="0.2">
      <c r="A144" s="76"/>
      <c r="B144" s="104"/>
      <c r="C144" s="35"/>
      <c r="D144" s="77"/>
      <c r="E144" s="56"/>
      <c r="F144" s="144"/>
      <c r="G144" s="56"/>
      <c r="H144" s="78"/>
      <c r="I144" s="78"/>
      <c r="J144" s="79"/>
      <c r="K144" s="80"/>
      <c r="N144" s="81"/>
      <c r="O144" s="79"/>
    </row>
    <row r="145" spans="1:15" s="26" customFormat="1" ht="12" x14ac:dyDescent="0.2">
      <c r="A145" s="76" t="s">
        <v>37</v>
      </c>
      <c r="B145" s="104" t="s">
        <v>135</v>
      </c>
      <c r="C145" s="35" t="s">
        <v>322</v>
      </c>
      <c r="D145" s="82" t="s">
        <v>240</v>
      </c>
      <c r="E145" s="35" t="s">
        <v>38</v>
      </c>
      <c r="F145" s="151">
        <v>1</v>
      </c>
      <c r="G145" s="83"/>
      <c r="H145" s="78"/>
      <c r="I145" s="78" t="str">
        <f>IF(ISBLANK(H145), "", ROUND(G145 * ROUND(H145, 2), 2))</f>
        <v/>
      </c>
      <c r="J145" s="84" t="s">
        <v>29</v>
      </c>
      <c r="K145" s="80">
        <v>0.2</v>
      </c>
      <c r="L145" s="26" t="b">
        <f>IF(AND(COUNTIF(TAUXTVA1:TAUXTVA4, K145) = 0, K145 &lt;&gt; 0), FALSE, IF(ISBLANK(K145), FALSE, TRUE))</f>
        <v>1</v>
      </c>
      <c r="M145" s="26" t="b">
        <f>IF(AND(A145 = "9", OR(J145 = "Variante", J145 = "Option")), FALSE, TRUE)</f>
        <v>1</v>
      </c>
      <c r="N145" s="81">
        <f>IF(AND(M145 = TRUE, L145 = TRUE), K145, "")</f>
        <v>0.2</v>
      </c>
      <c r="O145" s="79"/>
    </row>
    <row r="146" spans="1:15" s="26" customFormat="1" ht="12" x14ac:dyDescent="0.2">
      <c r="A146" s="76"/>
      <c r="B146" s="104"/>
      <c r="C146" s="35"/>
      <c r="D146" s="82"/>
      <c r="E146" s="35"/>
      <c r="F146" s="151"/>
      <c r="G146" s="83"/>
      <c r="H146" s="78"/>
      <c r="I146" s="78"/>
      <c r="J146" s="84"/>
      <c r="K146" s="80"/>
      <c r="N146" s="81"/>
      <c r="O146" s="79"/>
    </row>
    <row r="147" spans="1:15" s="26" customFormat="1" ht="12" x14ac:dyDescent="0.2">
      <c r="A147" s="76" t="s">
        <v>36</v>
      </c>
      <c r="B147" s="104" t="s">
        <v>136</v>
      </c>
      <c r="C147" s="35"/>
      <c r="D147" s="77" t="s">
        <v>43</v>
      </c>
      <c r="E147" s="56"/>
      <c r="F147" s="144"/>
      <c r="G147" s="56"/>
      <c r="H147" s="78"/>
      <c r="I147" s="78"/>
      <c r="J147" s="79"/>
      <c r="K147" s="80"/>
      <c r="N147" s="81"/>
      <c r="O147" s="79"/>
    </row>
    <row r="148" spans="1:15" s="26" customFormat="1" ht="12" x14ac:dyDescent="0.2">
      <c r="A148" s="76"/>
      <c r="B148" s="104"/>
      <c r="C148" s="35"/>
      <c r="D148" s="77"/>
      <c r="E148" s="56"/>
      <c r="F148" s="144"/>
      <c r="G148" s="56"/>
      <c r="H148" s="78"/>
      <c r="I148" s="78"/>
      <c r="J148" s="79"/>
      <c r="K148" s="80"/>
      <c r="N148" s="81"/>
      <c r="O148" s="79"/>
    </row>
    <row r="149" spans="1:15" s="26" customFormat="1" ht="12" x14ac:dyDescent="0.2">
      <c r="A149" s="76" t="s">
        <v>37</v>
      </c>
      <c r="B149" s="104" t="s">
        <v>137</v>
      </c>
      <c r="C149" s="35" t="s">
        <v>323</v>
      </c>
      <c r="D149" s="82" t="s">
        <v>241</v>
      </c>
      <c r="E149" s="35" t="s">
        <v>38</v>
      </c>
      <c r="F149" s="151">
        <v>1</v>
      </c>
      <c r="G149" s="83"/>
      <c r="H149" s="78"/>
      <c r="I149" s="78" t="str">
        <f>IF(ISBLANK(H149), "", ROUND(G149 * ROUND(H149, 2), 2))</f>
        <v/>
      </c>
      <c r="J149" s="84" t="s">
        <v>29</v>
      </c>
      <c r="K149" s="80">
        <v>0.2</v>
      </c>
      <c r="L149" s="26" t="b">
        <f>IF(AND(COUNTIF(TAUXTVA1:TAUXTVA4, K149) = 0, K149 &lt;&gt; 0), FALSE, IF(ISBLANK(K149), FALSE, TRUE))</f>
        <v>1</v>
      </c>
      <c r="M149" s="26" t="b">
        <f>IF(AND(A149 = "9", OR(J149 = "Variante", J149 = "Option")), FALSE, TRUE)</f>
        <v>1</v>
      </c>
      <c r="N149" s="81">
        <f>IF(AND(M149 = TRUE, L149 = TRUE), K149, "")</f>
        <v>0.2</v>
      </c>
      <c r="O149" s="79"/>
    </row>
    <row r="150" spans="1:15" s="26" customFormat="1" ht="12" x14ac:dyDescent="0.2">
      <c r="A150" s="76"/>
      <c r="B150" s="104"/>
      <c r="C150" s="35"/>
      <c r="D150" s="82"/>
      <c r="E150" s="35"/>
      <c r="F150" s="151"/>
      <c r="G150" s="83"/>
      <c r="H150" s="78"/>
      <c r="I150" s="78"/>
      <c r="J150" s="84"/>
      <c r="K150" s="80"/>
      <c r="N150" s="81"/>
      <c r="O150" s="79"/>
    </row>
    <row r="151" spans="1:15" s="26" customFormat="1" ht="12" x14ac:dyDescent="0.2">
      <c r="A151" s="76" t="s">
        <v>36</v>
      </c>
      <c r="B151" s="104" t="s">
        <v>138</v>
      </c>
      <c r="C151" s="35"/>
      <c r="D151" s="77" t="s">
        <v>44</v>
      </c>
      <c r="E151" s="56"/>
      <c r="F151" s="144"/>
      <c r="G151" s="56"/>
      <c r="H151" s="78"/>
      <c r="I151" s="78"/>
      <c r="J151" s="79"/>
      <c r="K151" s="80"/>
      <c r="N151" s="81"/>
      <c r="O151" s="79"/>
    </row>
    <row r="152" spans="1:15" s="26" customFormat="1" ht="12" x14ac:dyDescent="0.2">
      <c r="A152" s="76"/>
      <c r="B152" s="104"/>
      <c r="C152" s="35"/>
      <c r="D152" s="77"/>
      <c r="E152" s="56"/>
      <c r="F152" s="144"/>
      <c r="G152" s="56"/>
      <c r="H152" s="78"/>
      <c r="I152" s="78"/>
      <c r="J152" s="79"/>
      <c r="K152" s="80"/>
      <c r="N152" s="81"/>
      <c r="O152" s="79"/>
    </row>
    <row r="153" spans="1:15" s="26" customFormat="1" ht="12" x14ac:dyDescent="0.2">
      <c r="A153" s="76" t="s">
        <v>37</v>
      </c>
      <c r="B153" s="104" t="s">
        <v>139</v>
      </c>
      <c r="C153" s="35" t="s">
        <v>324</v>
      </c>
      <c r="D153" s="82" t="s">
        <v>242</v>
      </c>
      <c r="E153" s="35" t="s">
        <v>38</v>
      </c>
      <c r="F153" s="151">
        <v>1</v>
      </c>
      <c r="G153" s="83"/>
      <c r="H153" s="85"/>
      <c r="I153" s="86" t="str">
        <f>IF(ISBLANK(H153), "", ROUND(G153 * ROUND(H153, 2), 2))</f>
        <v/>
      </c>
      <c r="J153" s="84" t="s">
        <v>29</v>
      </c>
      <c r="K153" s="80">
        <v>0.2</v>
      </c>
      <c r="L153" s="26" t="b">
        <f>IF(AND(COUNTIF(TAUXTVA1:TAUXTVA4, K153) = 0, K153 &lt;&gt; 0), FALSE, IF(ISBLANK(K153), FALSE, TRUE))</f>
        <v>1</v>
      </c>
      <c r="M153" s="26" t="b">
        <f>IF(AND(A153 = "9", OR(J153 = "Variante", J153 = "Option")), FALSE, TRUE)</f>
        <v>1</v>
      </c>
      <c r="N153" s="81">
        <f>IF(AND(M153 = TRUE, L153 = TRUE), K153, "")</f>
        <v>0.2</v>
      </c>
      <c r="O153" s="79"/>
    </row>
    <row r="154" spans="1:15" s="26" customFormat="1" ht="12" x14ac:dyDescent="0.2">
      <c r="A154" s="76"/>
      <c r="B154" s="104"/>
      <c r="C154" s="35"/>
      <c r="D154" s="82"/>
      <c r="E154" s="35"/>
      <c r="F154" s="151"/>
      <c r="G154" s="83"/>
      <c r="H154" s="78"/>
      <c r="I154" s="78"/>
      <c r="J154" s="84"/>
      <c r="K154" s="80"/>
      <c r="N154" s="81"/>
      <c r="O154" s="79"/>
    </row>
    <row r="155" spans="1:15" s="14" customFormat="1" ht="12.75" customHeight="1" x14ac:dyDescent="0.2">
      <c r="A155" s="70" t="s">
        <v>40</v>
      </c>
      <c r="B155" s="37"/>
      <c r="C155" s="34"/>
      <c r="D155" s="87" t="s">
        <v>271</v>
      </c>
      <c r="E155" s="72"/>
      <c r="F155" s="158" t="s">
        <v>1</v>
      </c>
      <c r="G155" s="88"/>
      <c r="H155" s="73"/>
      <c r="I155" s="73">
        <f>IF(COUNTIF(M141:M153, FALSE) = COUNTIF(A141:A153, "9"), SUMIF(A141:A153, "9", I141:I153), SUMIF(M141:M153, TRUE, I141:I153))</f>
        <v>0</v>
      </c>
      <c r="J155" s="89" t="str">
        <f>IF(AND(COUNTIF(A141:A153, "9") &gt; 0, COUNTIF(M141:M153, FALSE) = COUNTIF(A141:A153, "9")), "Non totalisé", "")</f>
        <v/>
      </c>
      <c r="K155" s="74"/>
      <c r="N155" s="75"/>
      <c r="O155" s="12"/>
    </row>
    <row r="156" spans="1:15" s="14" customFormat="1" ht="12.75" customHeight="1" x14ac:dyDescent="0.2">
      <c r="A156" s="70"/>
      <c r="B156" s="37"/>
      <c r="C156" s="34"/>
      <c r="D156" s="87"/>
      <c r="E156" s="72"/>
      <c r="F156" s="158"/>
      <c r="G156" s="88"/>
      <c r="H156" s="73"/>
      <c r="I156" s="73"/>
      <c r="J156" s="89"/>
      <c r="K156" s="74"/>
      <c r="N156" s="75"/>
      <c r="O156" s="12"/>
    </row>
    <row r="157" spans="1:15" s="14" customFormat="1" x14ac:dyDescent="0.2">
      <c r="A157" s="70" t="s">
        <v>35</v>
      </c>
      <c r="B157" s="37"/>
      <c r="C157" s="34"/>
      <c r="D157" s="71" t="s">
        <v>62</v>
      </c>
      <c r="E157" s="72"/>
      <c r="F157" s="157"/>
      <c r="G157" s="72"/>
      <c r="H157" s="73"/>
      <c r="I157" s="73"/>
      <c r="J157" s="12"/>
      <c r="K157" s="74"/>
      <c r="N157" s="75"/>
      <c r="O157" s="12"/>
    </row>
    <row r="158" spans="1:15" s="14" customFormat="1" x14ac:dyDescent="0.2">
      <c r="A158" s="70"/>
      <c r="B158" s="37"/>
      <c r="C158" s="34"/>
      <c r="D158" s="71"/>
      <c r="E158" s="72"/>
      <c r="F158" s="157"/>
      <c r="G158" s="72"/>
      <c r="H158" s="73"/>
      <c r="I158" s="73"/>
      <c r="J158" s="12"/>
      <c r="K158" s="74"/>
      <c r="N158" s="75"/>
      <c r="O158" s="12"/>
    </row>
    <row r="159" spans="1:15" s="26" customFormat="1" ht="12" x14ac:dyDescent="0.2">
      <c r="A159" s="76" t="s">
        <v>36</v>
      </c>
      <c r="B159" s="104" t="s">
        <v>140</v>
      </c>
      <c r="C159" s="35"/>
      <c r="D159" s="77" t="s">
        <v>45</v>
      </c>
      <c r="E159" s="56"/>
      <c r="F159" s="144"/>
      <c r="G159" s="56"/>
      <c r="H159" s="78"/>
      <c r="I159" s="78"/>
      <c r="J159" s="79"/>
      <c r="K159" s="80"/>
      <c r="N159" s="81"/>
      <c r="O159" s="79"/>
    </row>
    <row r="160" spans="1:15" s="26" customFormat="1" ht="12" x14ac:dyDescent="0.2">
      <c r="A160" s="76"/>
      <c r="B160" s="104"/>
      <c r="C160" s="35"/>
      <c r="D160" s="77"/>
      <c r="E160" s="56"/>
      <c r="F160" s="144"/>
      <c r="G160" s="56"/>
      <c r="H160" s="78"/>
      <c r="I160" s="78"/>
      <c r="J160" s="79"/>
      <c r="K160" s="80"/>
      <c r="N160" s="81"/>
      <c r="O160" s="79"/>
    </row>
    <row r="161" spans="1:15" s="26" customFormat="1" ht="24" x14ac:dyDescent="0.2">
      <c r="A161" s="76" t="s">
        <v>37</v>
      </c>
      <c r="B161" s="104" t="s">
        <v>141</v>
      </c>
      <c r="C161" s="35" t="s">
        <v>326</v>
      </c>
      <c r="D161" s="82" t="s">
        <v>251</v>
      </c>
      <c r="E161" s="35" t="s">
        <v>39</v>
      </c>
      <c r="F161" s="151">
        <v>4</v>
      </c>
      <c r="G161" s="83"/>
      <c r="H161" s="78"/>
      <c r="I161" s="78" t="str">
        <f>IF(ISBLANK(H161), "", ROUND(G161 * ROUND(H161, 2), 2))</f>
        <v/>
      </c>
      <c r="J161" s="84" t="s">
        <v>29</v>
      </c>
      <c r="K161" s="80">
        <v>0.2</v>
      </c>
      <c r="L161" s="26" t="b">
        <f>IF(AND(COUNTIF(TAUXTVA1:TAUXTVA4, K161) = 0, K161 &lt;&gt; 0), FALSE, IF(ISBLANK(K161), FALSE, TRUE))</f>
        <v>1</v>
      </c>
      <c r="M161" s="26" t="b">
        <f>IF(AND(A161 = "9", OR(J161 = "Variante", J161 = "Option")), FALSE, TRUE)</f>
        <v>1</v>
      </c>
      <c r="N161" s="81">
        <f>IF(AND(M161 = TRUE, L161 = TRUE), K161, "")</f>
        <v>0.2</v>
      </c>
      <c r="O161" s="79"/>
    </row>
    <row r="162" spans="1:15" s="26" customFormat="1" ht="12" x14ac:dyDescent="0.2">
      <c r="A162" s="76"/>
      <c r="B162" s="104"/>
      <c r="C162" s="35"/>
      <c r="D162" s="82"/>
      <c r="E162" s="35"/>
      <c r="F162" s="151"/>
      <c r="G162" s="83"/>
      <c r="H162" s="78"/>
      <c r="I162" s="78"/>
      <c r="J162" s="84"/>
      <c r="K162" s="80"/>
      <c r="N162" s="81"/>
      <c r="O162" s="79"/>
    </row>
    <row r="163" spans="1:15" s="26" customFormat="1" ht="12" x14ac:dyDescent="0.2">
      <c r="A163" s="76" t="s">
        <v>36</v>
      </c>
      <c r="B163" s="104" t="s">
        <v>142</v>
      </c>
      <c r="C163" s="35"/>
      <c r="D163" s="77" t="s">
        <v>109</v>
      </c>
      <c r="E163" s="56"/>
      <c r="F163" s="144"/>
      <c r="G163" s="56"/>
      <c r="H163" s="78"/>
      <c r="I163" s="78"/>
      <c r="J163" s="79"/>
      <c r="K163" s="80"/>
      <c r="N163" s="81"/>
      <c r="O163" s="79"/>
    </row>
    <row r="164" spans="1:15" s="26" customFormat="1" ht="12" x14ac:dyDescent="0.2">
      <c r="A164" s="76"/>
      <c r="B164" s="104"/>
      <c r="C164" s="35"/>
      <c r="D164" s="77"/>
      <c r="E164" s="56"/>
      <c r="F164" s="144"/>
      <c r="G164" s="56"/>
      <c r="H164" s="78"/>
      <c r="I164" s="78"/>
      <c r="J164" s="79"/>
      <c r="K164" s="80"/>
      <c r="N164" s="81"/>
      <c r="O164" s="79"/>
    </row>
    <row r="165" spans="1:15" s="26" customFormat="1" ht="24" x14ac:dyDescent="0.2">
      <c r="A165" s="76" t="s">
        <v>37</v>
      </c>
      <c r="B165" s="104" t="s">
        <v>143</v>
      </c>
      <c r="C165" s="35" t="s">
        <v>327</v>
      </c>
      <c r="D165" s="82" t="s">
        <v>253</v>
      </c>
      <c r="E165" s="35" t="s">
        <v>52</v>
      </c>
      <c r="F165" s="174">
        <v>33</v>
      </c>
      <c r="G165" s="57"/>
      <c r="H165" s="85"/>
      <c r="I165" s="86" t="str">
        <f>IF(ISBLANK(H165), "", ROUND(G165 * ROUND(H165, 2), 2))</f>
        <v/>
      </c>
      <c r="J165" s="84" t="s">
        <v>29</v>
      </c>
      <c r="K165" s="80">
        <v>0.2</v>
      </c>
      <c r="L165" s="26" t="b">
        <f>IF(AND(COUNTIF(TAUXTVA1:TAUXTVA4, K165) = 0, K165 &lt;&gt; 0), FALSE, IF(ISBLANK(K165), FALSE, TRUE))</f>
        <v>1</v>
      </c>
      <c r="M165" s="26" t="b">
        <f>IF(AND(A165 = "9", OR(J165 = "Variante", J165 = "Option")), FALSE, TRUE)</f>
        <v>1</v>
      </c>
      <c r="N165" s="81">
        <f>IF(AND(M165 = TRUE, L165 = TRUE), K165, "")</f>
        <v>0.2</v>
      </c>
      <c r="O165" s="79"/>
    </row>
    <row r="166" spans="1:15" s="26" customFormat="1" ht="12" x14ac:dyDescent="0.2">
      <c r="A166" s="76"/>
      <c r="B166" s="104"/>
      <c r="C166" s="35"/>
      <c r="D166" s="82"/>
      <c r="E166" s="35"/>
      <c r="F166" s="174"/>
      <c r="G166" s="57"/>
      <c r="H166" s="78"/>
      <c r="I166" s="78"/>
      <c r="J166" s="84"/>
      <c r="K166" s="80"/>
      <c r="N166" s="81"/>
      <c r="O166" s="79"/>
    </row>
    <row r="167" spans="1:15" s="14" customFormat="1" ht="12.75" customHeight="1" x14ac:dyDescent="0.2">
      <c r="A167" s="70" t="s">
        <v>40</v>
      </c>
      <c r="B167" s="37"/>
      <c r="C167" s="34"/>
      <c r="D167" s="87" t="s">
        <v>283</v>
      </c>
      <c r="E167" s="72"/>
      <c r="F167" s="158" t="s">
        <v>1</v>
      </c>
      <c r="G167" s="88"/>
      <c r="H167" s="73"/>
      <c r="I167" s="73">
        <f>IF(COUNTIF(M157:M165, FALSE) = COUNTIF(A157:A165, "9"), SUMIF(A157:A165, "9", I157:I165), SUMIF(M157:M165, TRUE, I157:I165))</f>
        <v>0</v>
      </c>
      <c r="J167" s="89" t="str">
        <f>IF(AND(COUNTIF(A157:A165, "9") &gt; 0, COUNTIF(M157:M165, FALSE) = COUNTIF(A157:A165, "9")), "Non totalisé", "")</f>
        <v/>
      </c>
      <c r="K167" s="74"/>
      <c r="N167" s="75"/>
      <c r="O167" s="12"/>
    </row>
    <row r="168" spans="1:15" s="14" customFormat="1" ht="12.75" customHeight="1" x14ac:dyDescent="0.2">
      <c r="A168" s="70"/>
      <c r="B168" s="37"/>
      <c r="C168" s="34"/>
      <c r="D168" s="87"/>
      <c r="E168" s="72"/>
      <c r="F168" s="158"/>
      <c r="G168" s="88"/>
      <c r="H168" s="73"/>
      <c r="I168" s="73"/>
      <c r="J168" s="89"/>
      <c r="K168" s="74"/>
      <c r="N168" s="75"/>
      <c r="O168" s="12"/>
    </row>
    <row r="169" spans="1:15" s="14" customFormat="1" x14ac:dyDescent="0.2">
      <c r="A169" s="70" t="s">
        <v>35</v>
      </c>
      <c r="B169" s="37"/>
      <c r="C169" s="34"/>
      <c r="D169" s="71" t="s">
        <v>63</v>
      </c>
      <c r="E169" s="72"/>
      <c r="F169" s="157"/>
      <c r="G169" s="72"/>
      <c r="H169" s="73"/>
      <c r="I169" s="73"/>
      <c r="J169" s="12"/>
      <c r="K169" s="74"/>
      <c r="N169" s="75"/>
      <c r="O169" s="12"/>
    </row>
    <row r="170" spans="1:15" s="14" customFormat="1" x14ac:dyDescent="0.2">
      <c r="A170" s="70"/>
      <c r="B170" s="37"/>
      <c r="C170" s="34"/>
      <c r="D170" s="71"/>
      <c r="E170" s="72"/>
      <c r="F170" s="157"/>
      <c r="G170" s="72"/>
      <c r="H170" s="73"/>
      <c r="I170" s="73"/>
      <c r="J170" s="12"/>
      <c r="K170" s="74"/>
      <c r="N170" s="75"/>
      <c r="O170" s="12"/>
    </row>
    <row r="171" spans="1:15" s="26" customFormat="1" ht="12" x14ac:dyDescent="0.2">
      <c r="A171" s="76" t="s">
        <v>36</v>
      </c>
      <c r="B171" s="104" t="s">
        <v>144</v>
      </c>
      <c r="C171" s="35"/>
      <c r="D171" s="77" t="s">
        <v>91</v>
      </c>
      <c r="E171" s="56"/>
      <c r="F171" s="144"/>
      <c r="G171" s="56"/>
      <c r="H171" s="78"/>
      <c r="I171" s="78"/>
      <c r="J171" s="79"/>
      <c r="K171" s="80"/>
      <c r="N171" s="81"/>
      <c r="O171" s="79"/>
    </row>
    <row r="172" spans="1:15" s="26" customFormat="1" ht="12" x14ac:dyDescent="0.2">
      <c r="A172" s="76"/>
      <c r="B172" s="104"/>
      <c r="C172" s="35"/>
      <c r="D172" s="77"/>
      <c r="E172" s="56"/>
      <c r="F172" s="144"/>
      <c r="G172" s="56"/>
      <c r="H172" s="78"/>
      <c r="I172" s="78"/>
      <c r="J172" s="79"/>
      <c r="K172" s="80"/>
      <c r="N172" s="81"/>
      <c r="O172" s="79"/>
    </row>
    <row r="173" spans="1:15" s="26" customFormat="1" ht="24" x14ac:dyDescent="0.2">
      <c r="A173" s="76" t="s">
        <v>37</v>
      </c>
      <c r="B173" s="104" t="s">
        <v>145</v>
      </c>
      <c r="C173" s="35" t="s">
        <v>330</v>
      </c>
      <c r="D173" s="82" t="s">
        <v>254</v>
      </c>
      <c r="E173" s="35" t="s">
        <v>52</v>
      </c>
      <c r="F173" s="174">
        <v>11</v>
      </c>
      <c r="G173" s="57"/>
      <c r="H173" s="78"/>
      <c r="I173" s="78" t="str">
        <f>IF(ISBLANK(H173), "", ROUND(G173 * ROUND(H173, 2), 2))</f>
        <v/>
      </c>
      <c r="J173" s="84" t="s">
        <v>29</v>
      </c>
      <c r="K173" s="80">
        <v>0.2</v>
      </c>
      <c r="L173" s="26" t="b">
        <f>IF(AND(COUNTIF(TAUXTVA1:TAUXTVA4, K173) = 0, K173 &lt;&gt; 0), FALSE, IF(ISBLANK(K173), FALSE, TRUE))</f>
        <v>1</v>
      </c>
      <c r="M173" s="26" t="b">
        <f>IF(AND(A173 = "9", OR(J173 = "Variante", J173 = "Option")), FALSE, TRUE)</f>
        <v>1</v>
      </c>
      <c r="N173" s="81">
        <f>IF(AND(M173 = TRUE, L173 = TRUE), K173, "")</f>
        <v>0.2</v>
      </c>
      <c r="O173" s="79"/>
    </row>
    <row r="174" spans="1:15" s="26" customFormat="1" ht="12" x14ac:dyDescent="0.2">
      <c r="A174" s="76"/>
      <c r="B174" s="104"/>
      <c r="C174" s="35"/>
      <c r="D174" s="82"/>
      <c r="E174" s="35"/>
      <c r="F174" s="174"/>
      <c r="G174" s="57"/>
      <c r="H174" s="78"/>
      <c r="I174" s="78"/>
      <c r="J174" s="84"/>
      <c r="K174" s="80"/>
      <c r="N174" s="81"/>
      <c r="O174" s="79"/>
    </row>
    <row r="175" spans="1:15" s="26" customFormat="1" ht="24" x14ac:dyDescent="0.2">
      <c r="A175" s="76" t="s">
        <v>36</v>
      </c>
      <c r="B175" s="104" t="s">
        <v>146</v>
      </c>
      <c r="C175" s="35"/>
      <c r="D175" s="77" t="s">
        <v>64</v>
      </c>
      <c r="E175" s="56"/>
      <c r="F175" s="144"/>
      <c r="G175" s="56"/>
      <c r="H175" s="78"/>
      <c r="I175" s="78"/>
      <c r="J175" s="79"/>
      <c r="K175" s="80"/>
      <c r="N175" s="81"/>
      <c r="O175" s="79"/>
    </row>
    <row r="176" spans="1:15" s="26" customFormat="1" ht="12" x14ac:dyDescent="0.2">
      <c r="A176" s="76"/>
      <c r="B176" s="104"/>
      <c r="C176" s="35"/>
      <c r="D176" s="77"/>
      <c r="E176" s="56"/>
      <c r="F176" s="144"/>
      <c r="G176" s="56"/>
      <c r="H176" s="78"/>
      <c r="I176" s="78"/>
      <c r="J176" s="79"/>
      <c r="K176" s="80"/>
      <c r="N176" s="81"/>
      <c r="O176" s="79"/>
    </row>
    <row r="177" spans="1:15" s="26" customFormat="1" ht="12" x14ac:dyDescent="0.2">
      <c r="A177" s="76" t="s">
        <v>37</v>
      </c>
      <c r="B177" s="104" t="s">
        <v>147</v>
      </c>
      <c r="C177" s="35" t="s">
        <v>326</v>
      </c>
      <c r="D177" s="82" t="s">
        <v>246</v>
      </c>
      <c r="E177" s="35" t="s">
        <v>52</v>
      </c>
      <c r="F177" s="174">
        <v>10</v>
      </c>
      <c r="G177" s="57"/>
      <c r="H177" s="78"/>
      <c r="I177" s="78" t="str">
        <f>IF(ISBLANK(H177), "", ROUND(G177 * ROUND(H177, 2), 2))</f>
        <v/>
      </c>
      <c r="J177" s="84" t="s">
        <v>29</v>
      </c>
      <c r="K177" s="80">
        <v>0.2</v>
      </c>
      <c r="L177" s="26" t="b">
        <f>IF(AND(COUNTIF(TAUXTVA1:TAUXTVA4, K177) = 0, K177 &lt;&gt; 0), FALSE, IF(ISBLANK(K177), FALSE, TRUE))</f>
        <v>1</v>
      </c>
      <c r="M177" s="26" t="b">
        <f>IF(AND(A177 = "9", OR(J177 = "Variante", J177 = "Option")), FALSE, TRUE)</f>
        <v>1</v>
      </c>
      <c r="N177" s="81">
        <f>IF(AND(M177 = TRUE, L177 = TRUE), K177, "")</f>
        <v>0.2</v>
      </c>
      <c r="O177" s="79"/>
    </row>
    <row r="178" spans="1:15" s="26" customFormat="1" ht="12" x14ac:dyDescent="0.2">
      <c r="A178" s="76"/>
      <c r="B178" s="104"/>
      <c r="C178" s="35"/>
      <c r="D178" s="82"/>
      <c r="E178" s="35"/>
      <c r="F178" s="174"/>
      <c r="G178" s="57"/>
      <c r="H178" s="78"/>
      <c r="I178" s="78"/>
      <c r="J178" s="84"/>
      <c r="K178" s="80"/>
      <c r="N178" s="81"/>
      <c r="O178" s="79"/>
    </row>
    <row r="179" spans="1:15" s="26" customFormat="1" ht="12" x14ac:dyDescent="0.2">
      <c r="A179" s="76" t="s">
        <v>36</v>
      </c>
      <c r="B179" s="104" t="s">
        <v>148</v>
      </c>
      <c r="C179" s="35"/>
      <c r="D179" s="77" t="s">
        <v>109</v>
      </c>
      <c r="E179" s="56"/>
      <c r="F179" s="144"/>
      <c r="G179" s="56"/>
      <c r="H179" s="78"/>
      <c r="I179" s="78"/>
      <c r="J179" s="79"/>
      <c r="K179" s="80"/>
      <c r="N179" s="81"/>
      <c r="O179" s="79"/>
    </row>
    <row r="180" spans="1:15" s="26" customFormat="1" ht="12" x14ac:dyDescent="0.2">
      <c r="A180" s="76"/>
      <c r="B180" s="104"/>
      <c r="C180" s="35"/>
      <c r="D180" s="77"/>
      <c r="E180" s="56"/>
      <c r="F180" s="144"/>
      <c r="G180" s="56"/>
      <c r="H180" s="78"/>
      <c r="I180" s="78"/>
      <c r="J180" s="79"/>
      <c r="K180" s="80"/>
      <c r="N180" s="81"/>
      <c r="O180" s="79"/>
    </row>
    <row r="181" spans="1:15" s="26" customFormat="1" ht="24" x14ac:dyDescent="0.2">
      <c r="A181" s="76" t="s">
        <v>37</v>
      </c>
      <c r="B181" s="104" t="s">
        <v>149</v>
      </c>
      <c r="C181" s="35" t="s">
        <v>327</v>
      </c>
      <c r="D181" s="82" t="s">
        <v>253</v>
      </c>
      <c r="E181" s="35" t="s">
        <v>52</v>
      </c>
      <c r="F181" s="174">
        <v>9</v>
      </c>
      <c r="G181" s="57"/>
      <c r="H181" s="85"/>
      <c r="I181" s="86" t="str">
        <f>IF(ISBLANK(H181), "", ROUND(G181 * ROUND(H181, 2), 2))</f>
        <v/>
      </c>
      <c r="J181" s="84" t="s">
        <v>29</v>
      </c>
      <c r="K181" s="80">
        <v>0.2</v>
      </c>
      <c r="L181" s="26" t="b">
        <f>IF(AND(COUNTIF(TAUXTVA1:TAUXTVA4, K181) = 0, K181 &lt;&gt; 0), FALSE, IF(ISBLANK(K181), FALSE, TRUE))</f>
        <v>1</v>
      </c>
      <c r="M181" s="26" t="b">
        <f>IF(AND(A181 = "9", OR(J181 = "Variante", J181 = "Option")), FALSE, TRUE)</f>
        <v>1</v>
      </c>
      <c r="N181" s="81">
        <f>IF(AND(M181 = TRUE, L181 = TRUE), K181, "")</f>
        <v>0.2</v>
      </c>
      <c r="O181" s="79"/>
    </row>
    <row r="182" spans="1:15" s="26" customFormat="1" ht="12" x14ac:dyDescent="0.2">
      <c r="A182" s="76"/>
      <c r="B182" s="104"/>
      <c r="C182" s="35"/>
      <c r="D182" s="82"/>
      <c r="E182" s="35"/>
      <c r="F182" s="174"/>
      <c r="G182" s="57"/>
      <c r="H182" s="78"/>
      <c r="I182" s="78"/>
      <c r="J182" s="84"/>
      <c r="K182" s="80"/>
      <c r="N182" s="81"/>
      <c r="O182" s="79"/>
    </row>
    <row r="183" spans="1:15" s="14" customFormat="1" ht="12.75" customHeight="1" x14ac:dyDescent="0.2">
      <c r="A183" s="70" t="s">
        <v>40</v>
      </c>
      <c r="B183" s="37"/>
      <c r="C183" s="34"/>
      <c r="D183" s="87" t="s">
        <v>284</v>
      </c>
      <c r="E183" s="72"/>
      <c r="F183" s="158" t="s">
        <v>1</v>
      </c>
      <c r="G183" s="88"/>
      <c r="H183" s="73"/>
      <c r="I183" s="73">
        <f>IF(COUNTIF(M169:M181, FALSE) = COUNTIF(A169:A181, "9"), SUMIF(A169:A181, "9", I169:I181), SUMIF(M169:M181, TRUE, I169:I181))</f>
        <v>0</v>
      </c>
      <c r="J183" s="89" t="str">
        <f>IF(AND(COUNTIF(A169:A181, "9") &gt; 0, COUNTIF(M169:M181, FALSE) = COUNTIF(A169:A181, "9")), "Non totalisé", "")</f>
        <v/>
      </c>
      <c r="K183" s="74"/>
      <c r="N183" s="75"/>
      <c r="O183" s="12"/>
    </row>
    <row r="184" spans="1:15" s="14" customFormat="1" ht="12.75" customHeight="1" x14ac:dyDescent="0.2">
      <c r="A184" s="70"/>
      <c r="B184" s="37"/>
      <c r="C184" s="34"/>
      <c r="D184" s="87"/>
      <c r="E184" s="72"/>
      <c r="F184" s="158"/>
      <c r="G184" s="88"/>
      <c r="H184" s="73"/>
      <c r="I184" s="73"/>
      <c r="J184" s="89"/>
      <c r="K184" s="74"/>
      <c r="N184" s="75"/>
      <c r="O184" s="12"/>
    </row>
    <row r="185" spans="1:15" s="14" customFormat="1" x14ac:dyDescent="0.2">
      <c r="A185" s="70" t="s">
        <v>35</v>
      </c>
      <c r="B185" s="37"/>
      <c r="C185" s="34"/>
      <c r="D185" s="71" t="s">
        <v>65</v>
      </c>
      <c r="E185" s="72"/>
      <c r="F185" s="157"/>
      <c r="G185" s="72"/>
      <c r="H185" s="73"/>
      <c r="I185" s="73"/>
      <c r="J185" s="12"/>
      <c r="K185" s="74"/>
      <c r="N185" s="75"/>
      <c r="O185" s="12"/>
    </row>
    <row r="186" spans="1:15" s="14" customFormat="1" x14ac:dyDescent="0.2">
      <c r="A186" s="70"/>
      <c r="B186" s="37"/>
      <c r="C186" s="34"/>
      <c r="D186" s="71"/>
      <c r="E186" s="72"/>
      <c r="F186" s="157"/>
      <c r="G186" s="72"/>
      <c r="H186" s="73"/>
      <c r="I186" s="73"/>
      <c r="J186" s="12"/>
      <c r="K186" s="74"/>
      <c r="N186" s="75"/>
      <c r="O186" s="12"/>
    </row>
    <row r="187" spans="1:15" s="26" customFormat="1" ht="12" x14ac:dyDescent="0.2">
      <c r="A187" s="76" t="s">
        <v>36</v>
      </c>
      <c r="B187" s="104" t="s">
        <v>150</v>
      </c>
      <c r="C187" s="35"/>
      <c r="D187" s="77" t="s">
        <v>45</v>
      </c>
      <c r="E187" s="56"/>
      <c r="F187" s="144"/>
      <c r="G187" s="56"/>
      <c r="H187" s="78"/>
      <c r="I187" s="78"/>
      <c r="J187" s="79"/>
      <c r="K187" s="80"/>
      <c r="N187" s="81"/>
      <c r="O187" s="79"/>
    </row>
    <row r="188" spans="1:15" s="26" customFormat="1" ht="12" x14ac:dyDescent="0.2">
      <c r="A188" s="76"/>
      <c r="B188" s="104"/>
      <c r="C188" s="35"/>
      <c r="D188" s="77"/>
      <c r="E188" s="56"/>
      <c r="F188" s="144"/>
      <c r="G188" s="56"/>
      <c r="H188" s="78"/>
      <c r="I188" s="78"/>
      <c r="J188" s="79"/>
      <c r="K188" s="80"/>
      <c r="N188" s="81"/>
      <c r="O188" s="79"/>
    </row>
    <row r="189" spans="1:15" s="26" customFormat="1" ht="24" x14ac:dyDescent="0.2">
      <c r="A189" s="76" t="s">
        <v>37</v>
      </c>
      <c r="B189" s="104" t="s">
        <v>151</v>
      </c>
      <c r="C189" s="35" t="s">
        <v>326</v>
      </c>
      <c r="D189" s="82" t="s">
        <v>251</v>
      </c>
      <c r="E189" s="35" t="s">
        <v>39</v>
      </c>
      <c r="F189" s="151">
        <v>1</v>
      </c>
      <c r="G189" s="83"/>
      <c r="H189" s="85"/>
      <c r="I189" s="86" t="str">
        <f>IF(ISBLANK(H189), "", ROUND(G189 * ROUND(H189, 2), 2))</f>
        <v/>
      </c>
      <c r="J189" s="84" t="s">
        <v>29</v>
      </c>
      <c r="K189" s="80">
        <v>0.2</v>
      </c>
      <c r="L189" s="26" t="b">
        <f>IF(AND(COUNTIF(TAUXTVA1:TAUXTVA4, K189) = 0, K189 &lt;&gt; 0), FALSE, IF(ISBLANK(K189), FALSE, TRUE))</f>
        <v>1</v>
      </c>
      <c r="M189" s="26" t="b">
        <f>IF(AND(A189 = "9", OR(J189 = "Variante", J189 = "Option")), FALSE, TRUE)</f>
        <v>1</v>
      </c>
      <c r="N189" s="81">
        <f>IF(AND(M189 = TRUE, L189 = TRUE), K189, "")</f>
        <v>0.2</v>
      </c>
      <c r="O189" s="79"/>
    </row>
    <row r="190" spans="1:15" s="26" customFormat="1" ht="12" x14ac:dyDescent="0.2">
      <c r="A190" s="76"/>
      <c r="B190" s="104"/>
      <c r="C190" s="35"/>
      <c r="D190" s="82"/>
      <c r="E190" s="35"/>
      <c r="F190" s="151"/>
      <c r="G190" s="83"/>
      <c r="H190" s="78"/>
      <c r="I190" s="78"/>
      <c r="J190" s="84"/>
      <c r="K190" s="80"/>
      <c r="N190" s="81"/>
      <c r="O190" s="79"/>
    </row>
    <row r="191" spans="1:15" s="14" customFormat="1" ht="12.75" customHeight="1" x14ac:dyDescent="0.2">
      <c r="A191" s="70" t="s">
        <v>40</v>
      </c>
      <c r="B191" s="37"/>
      <c r="C191" s="34"/>
      <c r="D191" s="87" t="s">
        <v>285</v>
      </c>
      <c r="E191" s="72"/>
      <c r="F191" s="158" t="s">
        <v>1</v>
      </c>
      <c r="G191" s="88"/>
      <c r="H191" s="73"/>
      <c r="I191" s="73">
        <f>IF(COUNTIF(M185:M189, FALSE) = COUNTIF(A185:A189, "9"), SUMIF(A185:A189, "9", I185:I189), SUMIF(M185:M189, TRUE, I185:I189))</f>
        <v>0</v>
      </c>
      <c r="J191" s="89" t="str">
        <f>IF(AND(COUNTIF(A185:A189, "9") &gt; 0, COUNTIF(M185:M189, FALSE) = COUNTIF(A185:A189, "9")), "Non totalisé", "")</f>
        <v/>
      </c>
      <c r="K191" s="74"/>
      <c r="N191" s="75"/>
      <c r="O191" s="12"/>
    </row>
    <row r="192" spans="1:15" s="14" customFormat="1" ht="12.75" customHeight="1" x14ac:dyDescent="0.2">
      <c r="A192" s="70"/>
      <c r="B192" s="37"/>
      <c r="C192" s="34"/>
      <c r="D192" s="87"/>
      <c r="E192" s="72"/>
      <c r="F192" s="158"/>
      <c r="G192" s="88"/>
      <c r="H192" s="73"/>
      <c r="I192" s="73"/>
      <c r="J192" s="89"/>
      <c r="K192" s="74"/>
      <c r="N192" s="75"/>
      <c r="O192" s="12"/>
    </row>
    <row r="193" spans="1:15" s="14" customFormat="1" x14ac:dyDescent="0.2">
      <c r="A193" s="70" t="s">
        <v>35</v>
      </c>
      <c r="B193" s="37"/>
      <c r="C193" s="34"/>
      <c r="D193" s="71" t="s">
        <v>66</v>
      </c>
      <c r="E193" s="72"/>
      <c r="F193" s="157"/>
      <c r="G193" s="72"/>
      <c r="H193" s="73"/>
      <c r="I193" s="73"/>
      <c r="J193" s="12"/>
      <c r="K193" s="74"/>
      <c r="N193" s="75"/>
      <c r="O193" s="12"/>
    </row>
    <row r="194" spans="1:15" s="14" customFormat="1" x14ac:dyDescent="0.2">
      <c r="A194" s="70"/>
      <c r="B194" s="37"/>
      <c r="C194" s="34"/>
      <c r="D194" s="71"/>
      <c r="E194" s="72"/>
      <c r="F194" s="157"/>
      <c r="G194" s="72"/>
      <c r="H194" s="73"/>
      <c r="I194" s="73"/>
      <c r="J194" s="12"/>
      <c r="K194" s="74"/>
      <c r="N194" s="75"/>
      <c r="O194" s="12"/>
    </row>
    <row r="195" spans="1:15" s="26" customFormat="1" ht="12" x14ac:dyDescent="0.2">
      <c r="A195" s="76" t="s">
        <v>36</v>
      </c>
      <c r="B195" s="104" t="s">
        <v>152</v>
      </c>
      <c r="C195" s="35"/>
      <c r="D195" s="77" t="s">
        <v>45</v>
      </c>
      <c r="E195" s="56"/>
      <c r="F195" s="144"/>
      <c r="G195" s="56"/>
      <c r="H195" s="78"/>
      <c r="I195" s="78"/>
      <c r="J195" s="79"/>
      <c r="K195" s="80"/>
      <c r="N195" s="81"/>
      <c r="O195" s="79"/>
    </row>
    <row r="196" spans="1:15" s="26" customFormat="1" ht="12" x14ac:dyDescent="0.2">
      <c r="A196" s="76"/>
      <c r="B196" s="104"/>
      <c r="C196" s="35"/>
      <c r="D196" s="77"/>
      <c r="E196" s="56"/>
      <c r="F196" s="144"/>
      <c r="G196" s="56"/>
      <c r="H196" s="78"/>
      <c r="I196" s="78"/>
      <c r="J196" s="79"/>
      <c r="K196" s="80"/>
      <c r="N196" s="81"/>
      <c r="O196" s="79"/>
    </row>
    <row r="197" spans="1:15" s="26" customFormat="1" ht="24" x14ac:dyDescent="0.2">
      <c r="A197" s="76" t="s">
        <v>37</v>
      </c>
      <c r="B197" s="104" t="s">
        <v>153</v>
      </c>
      <c r="C197" s="35" t="s">
        <v>326</v>
      </c>
      <c r="D197" s="82" t="s">
        <v>251</v>
      </c>
      <c r="E197" s="35" t="s">
        <v>39</v>
      </c>
      <c r="F197" s="151">
        <v>2</v>
      </c>
      <c r="G197" s="83"/>
      <c r="H197" s="78"/>
      <c r="I197" s="78" t="str">
        <f>IF(ISBLANK(H197), "", ROUND(G197 * ROUND(H197, 2), 2))</f>
        <v/>
      </c>
      <c r="J197" s="84" t="s">
        <v>29</v>
      </c>
      <c r="K197" s="80">
        <v>0.2</v>
      </c>
      <c r="L197" s="26" t="b">
        <f>IF(AND(COUNTIF(TAUXTVA1:TAUXTVA4, K197) = 0, K197 &lt;&gt; 0), FALSE, IF(ISBLANK(K197), FALSE, TRUE))</f>
        <v>1</v>
      </c>
      <c r="M197" s="26" t="b">
        <f>IF(AND(A197 = "9", OR(J197 = "Variante", J197 = "Option")), FALSE, TRUE)</f>
        <v>1</v>
      </c>
      <c r="N197" s="81">
        <f>IF(AND(M197 = TRUE, L197 = TRUE), K197, "")</f>
        <v>0.2</v>
      </c>
      <c r="O197" s="79"/>
    </row>
    <row r="198" spans="1:15" s="26" customFormat="1" ht="12" x14ac:dyDescent="0.2">
      <c r="A198" s="76"/>
      <c r="B198" s="104"/>
      <c r="C198" s="35"/>
      <c r="D198" s="82"/>
      <c r="E198" s="35"/>
      <c r="F198" s="151"/>
      <c r="G198" s="83"/>
      <c r="H198" s="78"/>
      <c r="I198" s="78"/>
      <c r="J198" s="84"/>
      <c r="K198" s="80"/>
      <c r="N198" s="81"/>
      <c r="O198" s="79"/>
    </row>
    <row r="199" spans="1:15" s="26" customFormat="1" ht="12" x14ac:dyDescent="0.2">
      <c r="A199" s="76" t="s">
        <v>36</v>
      </c>
      <c r="B199" s="104" t="s">
        <v>154</v>
      </c>
      <c r="C199" s="35"/>
      <c r="D199" s="77" t="s">
        <v>109</v>
      </c>
      <c r="E199" s="56"/>
      <c r="F199" s="144"/>
      <c r="G199" s="56"/>
      <c r="H199" s="78"/>
      <c r="I199" s="78"/>
      <c r="J199" s="79"/>
      <c r="K199" s="80"/>
      <c r="N199" s="81"/>
      <c r="O199" s="79"/>
    </row>
    <row r="200" spans="1:15" s="26" customFormat="1" ht="12" x14ac:dyDescent="0.2">
      <c r="A200" s="76"/>
      <c r="B200" s="104"/>
      <c r="C200" s="35"/>
      <c r="D200" s="77"/>
      <c r="E200" s="56"/>
      <c r="F200" s="144"/>
      <c r="G200" s="56"/>
      <c r="H200" s="78"/>
      <c r="I200" s="78"/>
      <c r="J200" s="79"/>
      <c r="K200" s="80"/>
      <c r="N200" s="81"/>
      <c r="O200" s="79"/>
    </row>
    <row r="201" spans="1:15" s="26" customFormat="1" ht="24" x14ac:dyDescent="0.2">
      <c r="A201" s="76" t="s">
        <v>37</v>
      </c>
      <c r="B201" s="104" t="s">
        <v>155</v>
      </c>
      <c r="C201" s="35" t="s">
        <v>327</v>
      </c>
      <c r="D201" s="82" t="s">
        <v>255</v>
      </c>
      <c r="E201" s="35" t="s">
        <v>52</v>
      </c>
      <c r="F201" s="174">
        <v>12</v>
      </c>
      <c r="G201" s="57"/>
      <c r="H201" s="85"/>
      <c r="I201" s="86" t="str">
        <f>IF(ISBLANK(H201), "", ROUND(G201 * ROUND(H201, 2), 2))</f>
        <v/>
      </c>
      <c r="J201" s="84" t="s">
        <v>29</v>
      </c>
      <c r="K201" s="80">
        <v>0.2</v>
      </c>
      <c r="L201" s="26" t="b">
        <f>IF(AND(COUNTIF(TAUXTVA1:TAUXTVA4, K201) = 0, K201 &lt;&gt; 0), FALSE, IF(ISBLANK(K201), FALSE, TRUE))</f>
        <v>1</v>
      </c>
      <c r="M201" s="26" t="b">
        <f>IF(AND(A201 = "9", OR(J201 = "Variante", J201 = "Option")), FALSE, TRUE)</f>
        <v>1</v>
      </c>
      <c r="N201" s="81">
        <f>IF(AND(M201 = TRUE, L201 = TRUE), K201, "")</f>
        <v>0.2</v>
      </c>
      <c r="O201" s="79"/>
    </row>
    <row r="202" spans="1:15" s="26" customFormat="1" ht="12" x14ac:dyDescent="0.2">
      <c r="A202" s="76"/>
      <c r="B202" s="104"/>
      <c r="C202" s="35"/>
      <c r="D202" s="82"/>
      <c r="E202" s="35"/>
      <c r="F202" s="174"/>
      <c r="G202" s="57"/>
      <c r="H202" s="78"/>
      <c r="I202" s="78"/>
      <c r="J202" s="84"/>
      <c r="K202" s="80"/>
      <c r="N202" s="81"/>
      <c r="O202" s="79"/>
    </row>
    <row r="203" spans="1:15" s="14" customFormat="1" ht="12.75" customHeight="1" x14ac:dyDescent="0.2">
      <c r="A203" s="70" t="s">
        <v>40</v>
      </c>
      <c r="B203" s="37"/>
      <c r="C203" s="34"/>
      <c r="D203" s="87" t="s">
        <v>286</v>
      </c>
      <c r="E203" s="72"/>
      <c r="F203" s="158" t="s">
        <v>1</v>
      </c>
      <c r="G203" s="88"/>
      <c r="H203" s="73"/>
      <c r="I203" s="73">
        <f>IF(COUNTIF(M193:M201, FALSE) = COUNTIF(A193:A201, "9"), SUMIF(A193:A201, "9", I193:I201), SUMIF(M193:M201, TRUE, I193:I201))</f>
        <v>0</v>
      </c>
      <c r="J203" s="89" t="str">
        <f>IF(AND(COUNTIF(A193:A201, "9") &gt; 0, COUNTIF(M193:M201, FALSE) = COUNTIF(A193:A201, "9")), "Non totalisé", "")</f>
        <v/>
      </c>
      <c r="K203" s="74"/>
      <c r="N203" s="75"/>
      <c r="O203" s="12"/>
    </row>
    <row r="204" spans="1:15" s="14" customFormat="1" ht="12.75" customHeight="1" x14ac:dyDescent="0.2">
      <c r="A204" s="70"/>
      <c r="B204" s="37"/>
      <c r="C204" s="34"/>
      <c r="D204" s="87"/>
      <c r="E204" s="72"/>
      <c r="F204" s="158"/>
      <c r="G204" s="88"/>
      <c r="H204" s="73"/>
      <c r="I204" s="73"/>
      <c r="J204" s="89"/>
      <c r="K204" s="74"/>
      <c r="N204" s="75"/>
      <c r="O204" s="12"/>
    </row>
    <row r="205" spans="1:15" s="14" customFormat="1" x14ac:dyDescent="0.2">
      <c r="A205" s="70" t="s">
        <v>35</v>
      </c>
      <c r="B205" s="37"/>
      <c r="C205" s="34"/>
      <c r="D205" s="71" t="s">
        <v>67</v>
      </c>
      <c r="E205" s="72"/>
      <c r="F205" s="157"/>
      <c r="G205" s="72"/>
      <c r="H205" s="73"/>
      <c r="I205" s="73"/>
      <c r="J205" s="12"/>
      <c r="K205" s="74"/>
      <c r="N205" s="75"/>
      <c r="O205" s="12"/>
    </row>
    <row r="206" spans="1:15" s="14" customFormat="1" x14ac:dyDescent="0.2">
      <c r="A206" s="70"/>
      <c r="B206" s="37"/>
      <c r="C206" s="34"/>
      <c r="D206" s="71"/>
      <c r="E206" s="72"/>
      <c r="F206" s="157"/>
      <c r="G206" s="72"/>
      <c r="H206" s="73"/>
      <c r="I206" s="73"/>
      <c r="J206" s="12"/>
      <c r="K206" s="74"/>
      <c r="N206" s="75"/>
      <c r="O206" s="12"/>
    </row>
    <row r="207" spans="1:15" s="26" customFormat="1" ht="12" x14ac:dyDescent="0.2">
      <c r="A207" s="76" t="s">
        <v>36</v>
      </c>
      <c r="B207" s="104" t="s">
        <v>156</v>
      </c>
      <c r="C207" s="35"/>
      <c r="D207" s="77" t="s">
        <v>45</v>
      </c>
      <c r="E207" s="56"/>
      <c r="F207" s="144"/>
      <c r="G207" s="56"/>
      <c r="H207" s="78"/>
      <c r="I207" s="78"/>
      <c r="J207" s="79"/>
      <c r="K207" s="80"/>
      <c r="N207" s="81"/>
      <c r="O207" s="79"/>
    </row>
    <row r="208" spans="1:15" s="26" customFormat="1" ht="12" x14ac:dyDescent="0.2">
      <c r="A208" s="76"/>
      <c r="B208" s="104"/>
      <c r="C208" s="35"/>
      <c r="D208" s="77"/>
      <c r="E208" s="56"/>
      <c r="F208" s="144"/>
      <c r="G208" s="56"/>
      <c r="H208" s="78"/>
      <c r="I208" s="78"/>
      <c r="J208" s="79"/>
      <c r="K208" s="80"/>
      <c r="N208" s="81"/>
      <c r="O208" s="79"/>
    </row>
    <row r="209" spans="1:15" s="26" customFormat="1" ht="24" x14ac:dyDescent="0.2">
      <c r="A209" s="76" t="s">
        <v>37</v>
      </c>
      <c r="B209" s="104" t="s">
        <v>157</v>
      </c>
      <c r="C209" s="35" t="s">
        <v>326</v>
      </c>
      <c r="D209" s="82" t="s">
        <v>251</v>
      </c>
      <c r="E209" s="35" t="s">
        <v>39</v>
      </c>
      <c r="F209" s="151">
        <v>1</v>
      </c>
      <c r="G209" s="83"/>
      <c r="H209" s="85"/>
      <c r="I209" s="86" t="str">
        <f>IF(ISBLANK(H209), "", ROUND(G209 * ROUND(H209, 2), 2))</f>
        <v/>
      </c>
      <c r="J209" s="84" t="s">
        <v>29</v>
      </c>
      <c r="K209" s="80">
        <v>0.2</v>
      </c>
      <c r="L209" s="26" t="b">
        <f>IF(AND(COUNTIF(TAUXTVA1:TAUXTVA4, K209) = 0, K209 &lt;&gt; 0), FALSE, IF(ISBLANK(K209), FALSE, TRUE))</f>
        <v>1</v>
      </c>
      <c r="M209" s="26" t="b">
        <f>IF(AND(A209 = "9", OR(J209 = "Variante", J209 = "Option")), FALSE, TRUE)</f>
        <v>1</v>
      </c>
      <c r="N209" s="81">
        <f>IF(AND(M209 = TRUE, L209 = TRUE), K209, "")</f>
        <v>0.2</v>
      </c>
      <c r="O209" s="79"/>
    </row>
    <row r="210" spans="1:15" s="26" customFormat="1" ht="12" x14ac:dyDescent="0.2">
      <c r="A210" s="76"/>
      <c r="B210" s="104"/>
      <c r="C210" s="35"/>
      <c r="D210" s="82"/>
      <c r="E210" s="35"/>
      <c r="F210" s="151"/>
      <c r="G210" s="83"/>
      <c r="H210" s="78"/>
      <c r="I210" s="78"/>
      <c r="J210" s="84"/>
      <c r="K210" s="80"/>
      <c r="N210" s="81"/>
      <c r="O210" s="79"/>
    </row>
    <row r="211" spans="1:15" s="14" customFormat="1" ht="12.75" customHeight="1" x14ac:dyDescent="0.2">
      <c r="A211" s="70" t="s">
        <v>40</v>
      </c>
      <c r="B211" s="37"/>
      <c r="C211" s="34"/>
      <c r="D211" s="87" t="s">
        <v>287</v>
      </c>
      <c r="E211" s="72"/>
      <c r="F211" s="158" t="s">
        <v>1</v>
      </c>
      <c r="G211" s="88"/>
      <c r="H211" s="73"/>
      <c r="I211" s="73">
        <f>IF(COUNTIF(M205:M209, FALSE) = COUNTIF(A205:A209, "9"), SUMIF(A205:A209, "9", I205:I209), SUMIF(M205:M209, TRUE, I205:I209))</f>
        <v>0</v>
      </c>
      <c r="J211" s="89" t="str">
        <f>IF(AND(COUNTIF(A205:A209, "9") &gt; 0, COUNTIF(M205:M209, FALSE) = COUNTIF(A205:A209, "9")), "Non totalisé", "")</f>
        <v/>
      </c>
      <c r="K211" s="74"/>
      <c r="N211" s="75"/>
      <c r="O211" s="12"/>
    </row>
    <row r="212" spans="1:15" s="14" customFormat="1" ht="12.75" customHeight="1" x14ac:dyDescent="0.2">
      <c r="A212" s="70"/>
      <c r="B212" s="37"/>
      <c r="C212" s="34"/>
      <c r="D212" s="87"/>
      <c r="E212" s="72"/>
      <c r="F212" s="158"/>
      <c r="G212" s="88"/>
      <c r="H212" s="73"/>
      <c r="I212" s="73"/>
      <c r="J212" s="89"/>
      <c r="K212" s="74"/>
      <c r="N212" s="75"/>
      <c r="O212" s="12"/>
    </row>
    <row r="213" spans="1:15" s="14" customFormat="1" x14ac:dyDescent="0.2">
      <c r="A213" s="70" t="s">
        <v>35</v>
      </c>
      <c r="B213" s="37"/>
      <c r="C213" s="34"/>
      <c r="D213" s="71" t="s">
        <v>68</v>
      </c>
      <c r="E213" s="72"/>
      <c r="F213" s="157"/>
      <c r="G213" s="72"/>
      <c r="H213" s="73"/>
      <c r="I213" s="73"/>
      <c r="J213" s="12"/>
      <c r="K213" s="74"/>
      <c r="N213" s="75"/>
      <c r="O213" s="12"/>
    </row>
    <row r="214" spans="1:15" s="14" customFormat="1" x14ac:dyDescent="0.2">
      <c r="A214" s="70"/>
      <c r="B214" s="37"/>
      <c r="C214" s="34"/>
      <c r="D214" s="71"/>
      <c r="E214" s="72"/>
      <c r="F214" s="157"/>
      <c r="G214" s="72"/>
      <c r="H214" s="73"/>
      <c r="I214" s="73"/>
      <c r="J214" s="12"/>
      <c r="K214" s="74"/>
      <c r="N214" s="75"/>
      <c r="O214" s="12"/>
    </row>
    <row r="215" spans="1:15" s="26" customFormat="1" ht="12" x14ac:dyDescent="0.2">
      <c r="A215" s="76" t="s">
        <v>36</v>
      </c>
      <c r="B215" s="104" t="s">
        <v>158</v>
      </c>
      <c r="C215" s="35"/>
      <c r="D215" s="77" t="s">
        <v>45</v>
      </c>
      <c r="E215" s="56"/>
      <c r="F215" s="144"/>
      <c r="G215" s="56"/>
      <c r="H215" s="78"/>
      <c r="I215" s="78"/>
      <c r="J215" s="79"/>
      <c r="K215" s="80"/>
      <c r="N215" s="81"/>
      <c r="O215" s="79"/>
    </row>
    <row r="216" spans="1:15" s="26" customFormat="1" ht="12" x14ac:dyDescent="0.2">
      <c r="A216" s="76"/>
      <c r="B216" s="104"/>
      <c r="C216" s="35"/>
      <c r="D216" s="77"/>
      <c r="E216" s="56"/>
      <c r="F216" s="144"/>
      <c r="G216" s="56"/>
      <c r="H216" s="78"/>
      <c r="I216" s="78"/>
      <c r="J216" s="79"/>
      <c r="K216" s="80"/>
      <c r="N216" s="81"/>
      <c r="O216" s="79"/>
    </row>
    <row r="217" spans="1:15" s="26" customFormat="1" ht="24" x14ac:dyDescent="0.2">
      <c r="A217" s="76" t="s">
        <v>37</v>
      </c>
      <c r="B217" s="104" t="s">
        <v>159</v>
      </c>
      <c r="C217" s="35" t="s">
        <v>326</v>
      </c>
      <c r="D217" s="82" t="s">
        <v>251</v>
      </c>
      <c r="E217" s="35" t="s">
        <v>39</v>
      </c>
      <c r="F217" s="151">
        <v>1</v>
      </c>
      <c r="G217" s="83"/>
      <c r="H217" s="78"/>
      <c r="I217" s="78" t="str">
        <f>IF(ISBLANK(H217), "", ROUND(G217 * ROUND(H217, 2), 2))</f>
        <v/>
      </c>
      <c r="J217" s="84" t="s">
        <v>29</v>
      </c>
      <c r="K217" s="80">
        <v>0.2</v>
      </c>
      <c r="L217" s="26" t="b">
        <f>IF(AND(COUNTIF(TAUXTVA1:TAUXTVA4, K217) = 0, K217 &lt;&gt; 0), FALSE, IF(ISBLANK(K217), FALSE, TRUE))</f>
        <v>1</v>
      </c>
      <c r="M217" s="26" t="b">
        <f>IF(AND(A217 = "9", OR(J217 = "Variante", J217 = "Option")), FALSE, TRUE)</f>
        <v>1</v>
      </c>
      <c r="N217" s="81">
        <f>IF(AND(M217 = TRUE, L217 = TRUE), K217, "")</f>
        <v>0.2</v>
      </c>
      <c r="O217" s="79"/>
    </row>
    <row r="218" spans="1:15" s="26" customFormat="1" ht="12" x14ac:dyDescent="0.2">
      <c r="A218" s="76"/>
      <c r="B218" s="104"/>
      <c r="C218" s="35"/>
      <c r="D218" s="82"/>
      <c r="E218" s="35"/>
      <c r="F218" s="151"/>
      <c r="G218" s="83"/>
      <c r="H218" s="78"/>
      <c r="I218" s="78"/>
      <c r="J218" s="84"/>
      <c r="K218" s="80"/>
      <c r="N218" s="81"/>
      <c r="O218" s="79"/>
    </row>
    <row r="219" spans="1:15" s="26" customFormat="1" ht="12" x14ac:dyDescent="0.2">
      <c r="A219" s="76" t="s">
        <v>36</v>
      </c>
      <c r="B219" s="104" t="s">
        <v>160</v>
      </c>
      <c r="C219" s="35"/>
      <c r="D219" s="77" t="s">
        <v>109</v>
      </c>
      <c r="E219" s="56"/>
      <c r="F219" s="144"/>
      <c r="G219" s="56"/>
      <c r="H219" s="78"/>
      <c r="I219" s="78"/>
      <c r="J219" s="79"/>
      <c r="K219" s="80"/>
      <c r="N219" s="81"/>
      <c r="O219" s="79"/>
    </row>
    <row r="220" spans="1:15" s="26" customFormat="1" ht="12" x14ac:dyDescent="0.2">
      <c r="A220" s="76"/>
      <c r="B220" s="104"/>
      <c r="C220" s="35"/>
      <c r="D220" s="77"/>
      <c r="E220" s="56"/>
      <c r="F220" s="144"/>
      <c r="G220" s="56"/>
      <c r="H220" s="78"/>
      <c r="I220" s="78"/>
      <c r="J220" s="79"/>
      <c r="K220" s="80"/>
      <c r="N220" s="81"/>
      <c r="O220" s="79"/>
    </row>
    <row r="221" spans="1:15" s="26" customFormat="1" ht="24" x14ac:dyDescent="0.2">
      <c r="A221" s="76" t="s">
        <v>37</v>
      </c>
      <c r="B221" s="104" t="s">
        <v>161</v>
      </c>
      <c r="C221" s="35" t="s">
        <v>327</v>
      </c>
      <c r="D221" s="82" t="s">
        <v>256</v>
      </c>
      <c r="E221" s="35" t="s">
        <v>52</v>
      </c>
      <c r="F221" s="174">
        <v>13</v>
      </c>
      <c r="G221" s="57"/>
      <c r="H221" s="85"/>
      <c r="I221" s="86" t="str">
        <f>IF(ISBLANK(H221), "", ROUND(G221 * ROUND(H221, 2), 2))</f>
        <v/>
      </c>
      <c r="J221" s="84" t="s">
        <v>29</v>
      </c>
      <c r="K221" s="80">
        <v>0.2</v>
      </c>
      <c r="L221" s="26" t="b">
        <f>IF(AND(COUNTIF(TAUXTVA1:TAUXTVA4, K221) = 0, K221 &lt;&gt; 0), FALSE, IF(ISBLANK(K221), FALSE, TRUE))</f>
        <v>1</v>
      </c>
      <c r="M221" s="26" t="b">
        <f>IF(AND(A221 = "9", OR(J221 = "Variante", J221 = "Option")), FALSE, TRUE)</f>
        <v>1</v>
      </c>
      <c r="N221" s="81">
        <f>IF(AND(M221 = TRUE, L221 = TRUE), K221, "")</f>
        <v>0.2</v>
      </c>
      <c r="O221" s="79"/>
    </row>
    <row r="222" spans="1:15" s="26" customFormat="1" ht="12" x14ac:dyDescent="0.2">
      <c r="A222" s="76"/>
      <c r="B222" s="104"/>
      <c r="C222" s="35"/>
      <c r="D222" s="82"/>
      <c r="E222" s="35"/>
      <c r="F222" s="174"/>
      <c r="G222" s="57"/>
      <c r="H222" s="78"/>
      <c r="I222" s="78"/>
      <c r="J222" s="84"/>
      <c r="K222" s="80"/>
      <c r="N222" s="81"/>
      <c r="O222" s="79"/>
    </row>
    <row r="223" spans="1:15" s="14" customFormat="1" ht="12.75" customHeight="1" x14ac:dyDescent="0.2">
      <c r="A223" s="70" t="s">
        <v>40</v>
      </c>
      <c r="B223" s="37"/>
      <c r="C223" s="34"/>
      <c r="D223" s="87" t="s">
        <v>288</v>
      </c>
      <c r="E223" s="72"/>
      <c r="F223" s="158" t="s">
        <v>1</v>
      </c>
      <c r="G223" s="88"/>
      <c r="H223" s="73"/>
      <c r="I223" s="73">
        <f>IF(COUNTIF(M213:M221, FALSE) = COUNTIF(A213:A221, "9"), SUMIF(A213:A221, "9", I213:I221), SUMIF(M213:M221, TRUE, I213:I221))</f>
        <v>0</v>
      </c>
      <c r="J223" s="89" t="str">
        <f>IF(AND(COUNTIF(A213:A221, "9") &gt; 0, COUNTIF(M213:M221, FALSE) = COUNTIF(A213:A221, "9")), "Non totalisé", "")</f>
        <v/>
      </c>
      <c r="K223" s="74"/>
      <c r="N223" s="75"/>
      <c r="O223" s="12"/>
    </row>
    <row r="224" spans="1:15" s="14" customFormat="1" ht="12.75" customHeight="1" x14ac:dyDescent="0.2">
      <c r="A224" s="70"/>
      <c r="B224" s="37"/>
      <c r="C224" s="34"/>
      <c r="D224" s="87"/>
      <c r="E224" s="72"/>
      <c r="F224" s="158"/>
      <c r="G224" s="88"/>
      <c r="H224" s="73"/>
      <c r="I224" s="73"/>
      <c r="J224" s="89"/>
      <c r="K224" s="74"/>
      <c r="N224" s="75"/>
      <c r="O224" s="12"/>
    </row>
    <row r="225" spans="1:15" s="14" customFormat="1" x14ac:dyDescent="0.2">
      <c r="A225" s="70" t="s">
        <v>35</v>
      </c>
      <c r="B225" s="37"/>
      <c r="C225" s="34"/>
      <c r="D225" s="71" t="s">
        <v>69</v>
      </c>
      <c r="E225" s="72"/>
      <c r="F225" s="157"/>
      <c r="G225" s="72"/>
      <c r="H225" s="73"/>
      <c r="I225" s="73"/>
      <c r="J225" s="12"/>
      <c r="K225" s="74"/>
      <c r="N225" s="75"/>
      <c r="O225" s="12"/>
    </row>
    <row r="226" spans="1:15" s="14" customFormat="1" x14ac:dyDescent="0.2">
      <c r="A226" s="70"/>
      <c r="B226" s="37"/>
      <c r="C226" s="34"/>
      <c r="D226" s="71"/>
      <c r="E226" s="72"/>
      <c r="F226" s="157"/>
      <c r="G226" s="72"/>
      <c r="H226" s="73"/>
      <c r="I226" s="73"/>
      <c r="J226" s="12"/>
      <c r="K226" s="74"/>
      <c r="N226" s="75"/>
      <c r="O226" s="12"/>
    </row>
    <row r="227" spans="1:15" s="26" customFormat="1" ht="12" x14ac:dyDescent="0.2">
      <c r="A227" s="76" t="s">
        <v>36</v>
      </c>
      <c r="B227" s="104" t="s">
        <v>162</v>
      </c>
      <c r="C227" s="35"/>
      <c r="D227" s="77" t="s">
        <v>45</v>
      </c>
      <c r="E227" s="56"/>
      <c r="F227" s="144"/>
      <c r="G227" s="56"/>
      <c r="H227" s="78"/>
      <c r="I227" s="78"/>
      <c r="J227" s="79"/>
      <c r="K227" s="80"/>
      <c r="N227" s="81"/>
      <c r="O227" s="79"/>
    </row>
    <row r="228" spans="1:15" s="26" customFormat="1" ht="12" x14ac:dyDescent="0.2">
      <c r="A228" s="76"/>
      <c r="B228" s="104"/>
      <c r="C228" s="35"/>
      <c r="D228" s="77"/>
      <c r="E228" s="56"/>
      <c r="F228" s="144"/>
      <c r="G228" s="56"/>
      <c r="H228" s="78"/>
      <c r="I228" s="78"/>
      <c r="J228" s="79"/>
      <c r="K228" s="80"/>
      <c r="N228" s="81"/>
      <c r="O228" s="79"/>
    </row>
    <row r="229" spans="1:15" s="26" customFormat="1" ht="24" x14ac:dyDescent="0.2">
      <c r="A229" s="76" t="s">
        <v>37</v>
      </c>
      <c r="B229" s="104" t="s">
        <v>163</v>
      </c>
      <c r="C229" s="35" t="s">
        <v>326</v>
      </c>
      <c r="D229" s="82" t="s">
        <v>251</v>
      </c>
      <c r="E229" s="35" t="s">
        <v>39</v>
      </c>
      <c r="F229" s="151">
        <v>3</v>
      </c>
      <c r="G229" s="83"/>
      <c r="H229" s="78"/>
      <c r="I229" s="78" t="str">
        <f>IF(ISBLANK(H229), "", ROUND(G229 * ROUND(H229, 2), 2))</f>
        <v/>
      </c>
      <c r="J229" s="84" t="s">
        <v>29</v>
      </c>
      <c r="K229" s="80">
        <v>0.2</v>
      </c>
      <c r="L229" s="26" t="b">
        <f>IF(AND(COUNTIF(TAUXTVA1:TAUXTVA4, K229) = 0, K229 &lt;&gt; 0), FALSE, IF(ISBLANK(K229), FALSE, TRUE))</f>
        <v>1</v>
      </c>
      <c r="M229" s="26" t="b">
        <f>IF(AND(A229 = "9", OR(J229 = "Variante", J229 = "Option")), FALSE, TRUE)</f>
        <v>1</v>
      </c>
      <c r="N229" s="81">
        <f>IF(AND(M229 = TRUE, L229 = TRUE), K229, "")</f>
        <v>0.2</v>
      </c>
      <c r="O229" s="79"/>
    </row>
    <row r="230" spans="1:15" s="26" customFormat="1" ht="12" x14ac:dyDescent="0.2">
      <c r="A230" s="76"/>
      <c r="B230" s="104"/>
      <c r="C230" s="35"/>
      <c r="D230" s="82"/>
      <c r="E230" s="35"/>
      <c r="F230" s="151"/>
      <c r="G230" s="83"/>
      <c r="H230" s="78"/>
      <c r="I230" s="78"/>
      <c r="J230" s="84"/>
      <c r="K230" s="80"/>
      <c r="N230" s="81"/>
      <c r="O230" s="79"/>
    </row>
    <row r="231" spans="1:15" s="26" customFormat="1" ht="12" x14ac:dyDescent="0.2">
      <c r="A231" s="76" t="s">
        <v>36</v>
      </c>
      <c r="B231" s="104" t="s">
        <v>164</v>
      </c>
      <c r="C231" s="35"/>
      <c r="D231" s="77" t="s">
        <v>109</v>
      </c>
      <c r="E231" s="56"/>
      <c r="F231" s="144"/>
      <c r="G231" s="56"/>
      <c r="H231" s="78"/>
      <c r="I231" s="78"/>
      <c r="J231" s="79"/>
      <c r="K231" s="80"/>
      <c r="N231" s="81"/>
      <c r="O231" s="79"/>
    </row>
    <row r="232" spans="1:15" s="26" customFormat="1" ht="12" x14ac:dyDescent="0.2">
      <c r="A232" s="76"/>
      <c r="B232" s="104"/>
      <c r="C232" s="35"/>
      <c r="D232" s="77"/>
      <c r="E232" s="56"/>
      <c r="F232" s="144"/>
      <c r="G232" s="56"/>
      <c r="H232" s="78"/>
      <c r="I232" s="78"/>
      <c r="J232" s="79"/>
      <c r="K232" s="80"/>
      <c r="N232" s="81"/>
      <c r="O232" s="79"/>
    </row>
    <row r="233" spans="1:15" s="26" customFormat="1" ht="24" x14ac:dyDescent="0.2">
      <c r="A233" s="76" t="s">
        <v>37</v>
      </c>
      <c r="B233" s="104" t="s">
        <v>165</v>
      </c>
      <c r="C233" s="35" t="s">
        <v>327</v>
      </c>
      <c r="D233" s="82" t="s">
        <v>256</v>
      </c>
      <c r="E233" s="35" t="s">
        <v>52</v>
      </c>
      <c r="F233" s="174">
        <v>19</v>
      </c>
      <c r="G233" s="57"/>
      <c r="H233" s="85"/>
      <c r="I233" s="86" t="str">
        <f>IF(ISBLANK(H233), "", ROUND(G233 * ROUND(H233, 2), 2))</f>
        <v/>
      </c>
      <c r="J233" s="84" t="s">
        <v>29</v>
      </c>
      <c r="K233" s="80">
        <v>0.2</v>
      </c>
      <c r="L233" s="26" t="b">
        <f>IF(AND(COUNTIF(TAUXTVA1:TAUXTVA4, K233) = 0, K233 &lt;&gt; 0), FALSE, IF(ISBLANK(K233), FALSE, TRUE))</f>
        <v>1</v>
      </c>
      <c r="M233" s="26" t="b">
        <f>IF(AND(A233 = "9", OR(J233 = "Variante", J233 = "Option")), FALSE, TRUE)</f>
        <v>1</v>
      </c>
      <c r="N233" s="81">
        <f>IF(AND(M233 = TRUE, L233 = TRUE), K233, "")</f>
        <v>0.2</v>
      </c>
      <c r="O233" s="79"/>
    </row>
    <row r="234" spans="1:15" s="26" customFormat="1" ht="12" x14ac:dyDescent="0.2">
      <c r="A234" s="76"/>
      <c r="B234" s="104"/>
      <c r="C234" s="35"/>
      <c r="D234" s="82"/>
      <c r="E234" s="35"/>
      <c r="F234" s="174"/>
      <c r="G234" s="57"/>
      <c r="H234" s="78"/>
      <c r="I234" s="78"/>
      <c r="J234" s="84"/>
      <c r="K234" s="80"/>
      <c r="N234" s="81"/>
      <c r="O234" s="79"/>
    </row>
    <row r="235" spans="1:15" s="14" customFormat="1" ht="12.75" customHeight="1" x14ac:dyDescent="0.2">
      <c r="A235" s="70" t="s">
        <v>40</v>
      </c>
      <c r="B235" s="37"/>
      <c r="C235" s="34"/>
      <c r="D235" s="87" t="s">
        <v>289</v>
      </c>
      <c r="E235" s="72"/>
      <c r="F235" s="158" t="s">
        <v>1</v>
      </c>
      <c r="G235" s="88"/>
      <c r="H235" s="73"/>
      <c r="I235" s="73">
        <f>IF(COUNTIF(M225:M233, FALSE) = COUNTIF(A225:A233, "9"), SUMIF(A225:A233, "9", I225:I233), SUMIF(M225:M233, TRUE, I225:I233))</f>
        <v>0</v>
      </c>
      <c r="J235" s="89" t="str">
        <f>IF(AND(COUNTIF(A225:A233, "9") &gt; 0, COUNTIF(M225:M233, FALSE) = COUNTIF(A225:A233, "9")), "Non totalisé", "")</f>
        <v/>
      </c>
      <c r="K235" s="74"/>
      <c r="N235" s="75"/>
      <c r="O235" s="12"/>
    </row>
    <row r="236" spans="1:15" s="14" customFormat="1" ht="12.75" customHeight="1" x14ac:dyDescent="0.2">
      <c r="A236" s="70"/>
      <c r="B236" s="37"/>
      <c r="C236" s="34"/>
      <c r="D236" s="87"/>
      <c r="E236" s="72"/>
      <c r="F236" s="158"/>
      <c r="G236" s="88"/>
      <c r="H236" s="73"/>
      <c r="I236" s="73"/>
      <c r="J236" s="89"/>
      <c r="K236" s="74"/>
      <c r="N236" s="75"/>
      <c r="O236" s="12"/>
    </row>
    <row r="237" spans="1:15" s="14" customFormat="1" x14ac:dyDescent="0.2">
      <c r="A237" s="70" t="s">
        <v>35</v>
      </c>
      <c r="B237" s="37"/>
      <c r="C237" s="34"/>
      <c r="D237" s="71" t="s">
        <v>70</v>
      </c>
      <c r="E237" s="72"/>
      <c r="F237" s="157"/>
      <c r="G237" s="72"/>
      <c r="H237" s="73"/>
      <c r="I237" s="73"/>
      <c r="J237" s="12"/>
      <c r="K237" s="74"/>
      <c r="N237" s="75"/>
      <c r="O237" s="12"/>
    </row>
    <row r="238" spans="1:15" s="14" customFormat="1" x14ac:dyDescent="0.2">
      <c r="A238" s="70"/>
      <c r="B238" s="37"/>
      <c r="C238" s="34"/>
      <c r="D238" s="71"/>
      <c r="E238" s="72"/>
      <c r="F238" s="157"/>
      <c r="G238" s="72"/>
      <c r="H238" s="73"/>
      <c r="I238" s="73"/>
      <c r="J238" s="12"/>
      <c r="K238" s="74"/>
      <c r="N238" s="75"/>
      <c r="O238" s="12"/>
    </row>
    <row r="239" spans="1:15" s="26" customFormat="1" ht="12" x14ac:dyDescent="0.2">
      <c r="A239" s="76" t="s">
        <v>36</v>
      </c>
      <c r="B239" s="104" t="s">
        <v>166</v>
      </c>
      <c r="C239" s="35"/>
      <c r="D239" s="77" t="s">
        <v>45</v>
      </c>
      <c r="E239" s="56"/>
      <c r="F239" s="144"/>
      <c r="G239" s="56"/>
      <c r="H239" s="78"/>
      <c r="I239" s="78"/>
      <c r="J239" s="79"/>
      <c r="K239" s="80"/>
      <c r="N239" s="81"/>
      <c r="O239" s="79"/>
    </row>
    <row r="240" spans="1:15" s="26" customFormat="1" ht="12" x14ac:dyDescent="0.2">
      <c r="A240" s="76"/>
      <c r="B240" s="104"/>
      <c r="C240" s="35"/>
      <c r="D240" s="77"/>
      <c r="E240" s="56"/>
      <c r="F240" s="144"/>
      <c r="G240" s="56"/>
      <c r="H240" s="78"/>
      <c r="I240" s="78"/>
      <c r="J240" s="79"/>
      <c r="K240" s="80"/>
      <c r="N240" s="81"/>
      <c r="O240" s="79"/>
    </row>
    <row r="241" spans="1:15" s="26" customFormat="1" ht="24" x14ac:dyDescent="0.2">
      <c r="A241" s="76" t="s">
        <v>37</v>
      </c>
      <c r="B241" s="104" t="s">
        <v>167</v>
      </c>
      <c r="C241" s="35" t="s">
        <v>326</v>
      </c>
      <c r="D241" s="82" t="s">
        <v>251</v>
      </c>
      <c r="E241" s="35" t="s">
        <v>39</v>
      </c>
      <c r="F241" s="151">
        <v>3</v>
      </c>
      <c r="G241" s="83"/>
      <c r="H241" s="78"/>
      <c r="I241" s="78" t="str">
        <f>IF(ISBLANK(H241), "", ROUND(G241 * ROUND(H241, 2), 2))</f>
        <v/>
      </c>
      <c r="J241" s="84" t="s">
        <v>29</v>
      </c>
      <c r="K241" s="80">
        <v>0.2</v>
      </c>
      <c r="L241" s="26" t="b">
        <f>IF(AND(COUNTIF(TAUXTVA1:TAUXTVA4, K241) = 0, K241 &lt;&gt; 0), FALSE, IF(ISBLANK(K241), FALSE, TRUE))</f>
        <v>1</v>
      </c>
      <c r="M241" s="26" t="b">
        <f>IF(AND(A241 = "9", OR(J241 = "Variante", J241 = "Option")), FALSE, TRUE)</f>
        <v>1</v>
      </c>
      <c r="N241" s="81">
        <f>IF(AND(M241 = TRUE, L241 = TRUE), K241, "")</f>
        <v>0.2</v>
      </c>
      <c r="O241" s="79"/>
    </row>
    <row r="242" spans="1:15" s="26" customFormat="1" ht="12" x14ac:dyDescent="0.2">
      <c r="A242" s="76"/>
      <c r="B242" s="104"/>
      <c r="C242" s="35"/>
      <c r="D242" s="82"/>
      <c r="E242" s="35"/>
      <c r="F242" s="151"/>
      <c r="G242" s="83"/>
      <c r="H242" s="78"/>
      <c r="I242" s="78"/>
      <c r="J242" s="84"/>
      <c r="K242" s="80"/>
      <c r="N242" s="81"/>
      <c r="O242" s="79"/>
    </row>
    <row r="243" spans="1:15" s="26" customFormat="1" ht="12" x14ac:dyDescent="0.2">
      <c r="A243" s="76" t="s">
        <v>36</v>
      </c>
      <c r="B243" s="104" t="s">
        <v>168</v>
      </c>
      <c r="C243" s="35"/>
      <c r="D243" s="77" t="s">
        <v>109</v>
      </c>
      <c r="E243" s="56"/>
      <c r="F243" s="144"/>
      <c r="G243" s="56"/>
      <c r="H243" s="78"/>
      <c r="I243" s="78"/>
      <c r="J243" s="79"/>
      <c r="K243" s="80"/>
      <c r="N243" s="81"/>
      <c r="O243" s="79"/>
    </row>
    <row r="244" spans="1:15" s="26" customFormat="1" ht="12" x14ac:dyDescent="0.2">
      <c r="A244" s="76"/>
      <c r="B244" s="104"/>
      <c r="C244" s="35"/>
      <c r="D244" s="77"/>
      <c r="E244" s="56"/>
      <c r="F244" s="144"/>
      <c r="G244" s="56"/>
      <c r="H244" s="78"/>
      <c r="I244" s="78"/>
      <c r="J244" s="79"/>
      <c r="K244" s="80"/>
      <c r="N244" s="81"/>
      <c r="O244" s="79"/>
    </row>
    <row r="245" spans="1:15" s="26" customFormat="1" ht="24" x14ac:dyDescent="0.2">
      <c r="A245" s="76" t="s">
        <v>37</v>
      </c>
      <c r="B245" s="104" t="s">
        <v>169</v>
      </c>
      <c r="C245" s="35" t="s">
        <v>327</v>
      </c>
      <c r="D245" s="82" t="s">
        <v>256</v>
      </c>
      <c r="E245" s="35" t="s">
        <v>52</v>
      </c>
      <c r="F245" s="174">
        <v>13</v>
      </c>
      <c r="G245" s="57"/>
      <c r="H245" s="85"/>
      <c r="I245" s="86" t="str">
        <f>IF(ISBLANK(H245), "", ROUND(G245 * ROUND(H245, 2), 2))</f>
        <v/>
      </c>
      <c r="J245" s="84" t="s">
        <v>29</v>
      </c>
      <c r="K245" s="80">
        <v>0.2</v>
      </c>
      <c r="L245" s="26" t="b">
        <f>IF(AND(COUNTIF(TAUXTVA1:TAUXTVA4, K245) = 0, K245 &lt;&gt; 0), FALSE, IF(ISBLANK(K245), FALSE, TRUE))</f>
        <v>1</v>
      </c>
      <c r="M245" s="26" t="b">
        <f>IF(AND(A245 = "9", OR(J245 = "Variante", J245 = "Option")), FALSE, TRUE)</f>
        <v>1</v>
      </c>
      <c r="N245" s="81">
        <f>IF(AND(M245 = TRUE, L245 = TRUE), K245, "")</f>
        <v>0.2</v>
      </c>
      <c r="O245" s="79"/>
    </row>
    <row r="246" spans="1:15" s="26" customFormat="1" ht="12" x14ac:dyDescent="0.2">
      <c r="A246" s="76"/>
      <c r="B246" s="104"/>
      <c r="C246" s="35"/>
      <c r="D246" s="82"/>
      <c r="E246" s="35"/>
      <c r="F246" s="174"/>
      <c r="G246" s="57"/>
      <c r="H246" s="78"/>
      <c r="I246" s="78"/>
      <c r="J246" s="84"/>
      <c r="K246" s="80"/>
      <c r="N246" s="81"/>
      <c r="O246" s="79"/>
    </row>
    <row r="247" spans="1:15" s="14" customFormat="1" ht="12.75" customHeight="1" x14ac:dyDescent="0.2">
      <c r="A247" s="70" t="s">
        <v>40</v>
      </c>
      <c r="B247" s="37"/>
      <c r="C247" s="34"/>
      <c r="D247" s="87" t="s">
        <v>290</v>
      </c>
      <c r="E247" s="72"/>
      <c r="F247" s="158" t="s">
        <v>1</v>
      </c>
      <c r="G247" s="88"/>
      <c r="H247" s="73"/>
      <c r="I247" s="73">
        <f>IF(COUNTIF(M237:M245, FALSE) = COUNTIF(A237:A245, "9"), SUMIF(A237:A245, "9", I237:I245), SUMIF(M237:M245, TRUE, I237:I245))</f>
        <v>0</v>
      </c>
      <c r="J247" s="89" t="str">
        <f>IF(AND(COUNTIF(A237:A245, "9") &gt; 0, COUNTIF(M237:M245, FALSE) = COUNTIF(A237:A245, "9")), "Non totalisé", "")</f>
        <v/>
      </c>
      <c r="K247" s="74"/>
      <c r="N247" s="75"/>
      <c r="O247" s="12"/>
    </row>
    <row r="248" spans="1:15" s="14" customFormat="1" ht="12.75" customHeight="1" x14ac:dyDescent="0.2">
      <c r="A248" s="70"/>
      <c r="B248" s="37"/>
      <c r="C248" s="34"/>
      <c r="D248" s="87"/>
      <c r="E248" s="72"/>
      <c r="F248" s="158"/>
      <c r="G248" s="88"/>
      <c r="H248" s="73"/>
      <c r="I248" s="73"/>
      <c r="J248" s="89"/>
      <c r="K248" s="74"/>
      <c r="N248" s="75"/>
      <c r="O248" s="12"/>
    </row>
    <row r="249" spans="1:15" s="14" customFormat="1" x14ac:dyDescent="0.2">
      <c r="A249" s="70" t="s">
        <v>35</v>
      </c>
      <c r="B249" s="37"/>
      <c r="C249" s="34"/>
      <c r="D249" s="71" t="s">
        <v>71</v>
      </c>
      <c r="E249" s="72"/>
      <c r="F249" s="157"/>
      <c r="G249" s="72"/>
      <c r="H249" s="73"/>
      <c r="I249" s="73"/>
      <c r="J249" s="12"/>
      <c r="K249" s="74"/>
      <c r="N249" s="75"/>
      <c r="O249" s="12"/>
    </row>
    <row r="250" spans="1:15" s="14" customFormat="1" x14ac:dyDescent="0.2">
      <c r="A250" s="70"/>
      <c r="B250" s="37"/>
      <c r="C250" s="34"/>
      <c r="D250" s="71"/>
      <c r="E250" s="72"/>
      <c r="F250" s="157"/>
      <c r="G250" s="72"/>
      <c r="H250" s="73"/>
      <c r="I250" s="73"/>
      <c r="J250" s="12"/>
      <c r="K250" s="74"/>
      <c r="N250" s="75"/>
      <c r="O250" s="12"/>
    </row>
    <row r="251" spans="1:15" s="26" customFormat="1" ht="12" x14ac:dyDescent="0.2">
      <c r="A251" s="76" t="s">
        <v>36</v>
      </c>
      <c r="B251" s="104" t="s">
        <v>170</v>
      </c>
      <c r="C251" s="35"/>
      <c r="D251" s="77" t="s">
        <v>45</v>
      </c>
      <c r="E251" s="56"/>
      <c r="F251" s="144"/>
      <c r="G251" s="56"/>
      <c r="H251" s="78"/>
      <c r="I251" s="78"/>
      <c r="J251" s="79"/>
      <c r="K251" s="80"/>
      <c r="N251" s="81"/>
      <c r="O251" s="79"/>
    </row>
    <row r="252" spans="1:15" s="26" customFormat="1" ht="12" x14ac:dyDescent="0.2">
      <c r="A252" s="76"/>
      <c r="B252" s="104"/>
      <c r="C252" s="35"/>
      <c r="D252" s="77"/>
      <c r="E252" s="56"/>
      <c r="F252" s="144"/>
      <c r="G252" s="56"/>
      <c r="H252" s="78"/>
      <c r="I252" s="78"/>
      <c r="J252" s="79"/>
      <c r="K252" s="80"/>
      <c r="N252" s="81"/>
      <c r="O252" s="79"/>
    </row>
    <row r="253" spans="1:15" s="26" customFormat="1" ht="24" x14ac:dyDescent="0.2">
      <c r="A253" s="76" t="s">
        <v>37</v>
      </c>
      <c r="B253" s="104" t="s">
        <v>171</v>
      </c>
      <c r="C253" s="35" t="s">
        <v>326</v>
      </c>
      <c r="D253" s="82" t="s">
        <v>251</v>
      </c>
      <c r="E253" s="35" t="s">
        <v>39</v>
      </c>
      <c r="F253" s="151">
        <v>2</v>
      </c>
      <c r="G253" s="83"/>
      <c r="H253" s="85"/>
      <c r="I253" s="86" t="str">
        <f>IF(ISBLANK(H253), "", ROUND(G253 * ROUND(H253, 2), 2))</f>
        <v/>
      </c>
      <c r="J253" s="84" t="s">
        <v>29</v>
      </c>
      <c r="K253" s="80">
        <v>0.2</v>
      </c>
      <c r="L253" s="26" t="b">
        <f>IF(AND(COUNTIF(TAUXTVA1:TAUXTVA4, K253) = 0, K253 &lt;&gt; 0), FALSE, IF(ISBLANK(K253), FALSE, TRUE))</f>
        <v>1</v>
      </c>
      <c r="M253" s="26" t="b">
        <f>IF(AND(A253 = "9", OR(J253 = "Variante", J253 = "Option")), FALSE, TRUE)</f>
        <v>1</v>
      </c>
      <c r="N253" s="81">
        <f>IF(AND(M253 = TRUE, L253 = TRUE), K253, "")</f>
        <v>0.2</v>
      </c>
      <c r="O253" s="79"/>
    </row>
    <row r="254" spans="1:15" s="26" customFormat="1" ht="12" x14ac:dyDescent="0.2">
      <c r="A254" s="76"/>
      <c r="B254" s="104"/>
      <c r="C254" s="35"/>
      <c r="D254" s="82"/>
      <c r="E254" s="35"/>
      <c r="F254" s="151"/>
      <c r="G254" s="83"/>
      <c r="H254" s="78"/>
      <c r="I254" s="78"/>
      <c r="J254" s="84"/>
      <c r="K254" s="80"/>
      <c r="N254" s="81"/>
      <c r="O254" s="79"/>
    </row>
    <row r="255" spans="1:15" s="14" customFormat="1" ht="12.75" customHeight="1" x14ac:dyDescent="0.2">
      <c r="A255" s="70" t="s">
        <v>40</v>
      </c>
      <c r="B255" s="37"/>
      <c r="C255" s="34"/>
      <c r="D255" s="87" t="s">
        <v>291</v>
      </c>
      <c r="E255" s="72"/>
      <c r="F255" s="158" t="s">
        <v>1</v>
      </c>
      <c r="G255" s="88"/>
      <c r="H255" s="73"/>
      <c r="I255" s="73">
        <f>IF(COUNTIF(M249:M253, FALSE) = COUNTIF(A249:A253, "9"), SUMIF(A249:A253, "9", I249:I253), SUMIF(M249:M253, TRUE, I249:I253))</f>
        <v>0</v>
      </c>
      <c r="J255" s="89" t="str">
        <f>IF(AND(COUNTIF(A249:A253, "9") &gt; 0, COUNTIF(M249:M253, FALSE) = COUNTIF(A249:A253, "9")), "Non totalisé", "")</f>
        <v/>
      </c>
      <c r="K255" s="74"/>
      <c r="N255" s="75"/>
      <c r="O255" s="12"/>
    </row>
    <row r="256" spans="1:15" s="14" customFormat="1" ht="12.75" customHeight="1" x14ac:dyDescent="0.2">
      <c r="A256" s="70"/>
      <c r="B256" s="37"/>
      <c r="C256" s="34"/>
      <c r="D256" s="87"/>
      <c r="E256" s="72"/>
      <c r="F256" s="158"/>
      <c r="G256" s="88"/>
      <c r="H256" s="73"/>
      <c r="I256" s="73"/>
      <c r="J256" s="89"/>
      <c r="K256" s="74"/>
      <c r="N256" s="75"/>
      <c r="O256" s="12"/>
    </row>
    <row r="257" spans="1:15" s="14" customFormat="1" x14ac:dyDescent="0.2">
      <c r="A257" s="70" t="s">
        <v>35</v>
      </c>
      <c r="B257" s="37"/>
      <c r="C257" s="34"/>
      <c r="D257" s="71" t="s">
        <v>72</v>
      </c>
      <c r="E257" s="72"/>
      <c r="F257" s="157"/>
      <c r="G257" s="72"/>
      <c r="H257" s="73"/>
      <c r="I257" s="73"/>
      <c r="J257" s="12"/>
      <c r="K257" s="74"/>
      <c r="N257" s="75"/>
      <c r="O257" s="12"/>
    </row>
    <row r="258" spans="1:15" s="14" customFormat="1" x14ac:dyDescent="0.2">
      <c r="A258" s="70"/>
      <c r="B258" s="37"/>
      <c r="C258" s="34"/>
      <c r="D258" s="71"/>
      <c r="E258" s="72"/>
      <c r="F258" s="157"/>
      <c r="G258" s="72"/>
      <c r="H258" s="73"/>
      <c r="I258" s="73"/>
      <c r="J258" s="12"/>
      <c r="K258" s="74"/>
      <c r="N258" s="75"/>
      <c r="O258" s="12"/>
    </row>
    <row r="259" spans="1:15" s="26" customFormat="1" ht="12" x14ac:dyDescent="0.2">
      <c r="A259" s="76" t="s">
        <v>36</v>
      </c>
      <c r="B259" s="104" t="s">
        <v>172</v>
      </c>
      <c r="C259" s="35"/>
      <c r="D259" s="77" t="s">
        <v>45</v>
      </c>
      <c r="E259" s="56"/>
      <c r="F259" s="144"/>
      <c r="G259" s="56"/>
      <c r="H259" s="78"/>
      <c r="I259" s="78"/>
      <c r="J259" s="79"/>
      <c r="K259" s="80"/>
      <c r="N259" s="81"/>
      <c r="O259" s="79"/>
    </row>
    <row r="260" spans="1:15" s="26" customFormat="1" ht="12" x14ac:dyDescent="0.2">
      <c r="A260" s="76"/>
      <c r="B260" s="104"/>
      <c r="C260" s="35"/>
      <c r="D260" s="77"/>
      <c r="E260" s="56"/>
      <c r="F260" s="144"/>
      <c r="G260" s="56"/>
      <c r="H260" s="78"/>
      <c r="I260" s="78"/>
      <c r="J260" s="79"/>
      <c r="K260" s="80"/>
      <c r="N260" s="81"/>
      <c r="O260" s="79"/>
    </row>
    <row r="261" spans="1:15" s="26" customFormat="1" ht="24" x14ac:dyDescent="0.2">
      <c r="A261" s="76" t="s">
        <v>37</v>
      </c>
      <c r="B261" s="104" t="s">
        <v>173</v>
      </c>
      <c r="C261" s="35" t="s">
        <v>326</v>
      </c>
      <c r="D261" s="82" t="s">
        <v>251</v>
      </c>
      <c r="E261" s="35" t="s">
        <v>39</v>
      </c>
      <c r="F261" s="151">
        <v>2</v>
      </c>
      <c r="G261" s="83"/>
      <c r="H261" s="85"/>
      <c r="I261" s="86" t="str">
        <f>IF(ISBLANK(H261), "", ROUND(G261 * ROUND(H261, 2), 2))</f>
        <v/>
      </c>
      <c r="J261" s="84" t="s">
        <v>29</v>
      </c>
      <c r="K261" s="80">
        <v>0.2</v>
      </c>
      <c r="L261" s="26" t="b">
        <f>IF(AND(COUNTIF(TAUXTVA1:TAUXTVA4, K261) = 0, K261 &lt;&gt; 0), FALSE, IF(ISBLANK(K261), FALSE, TRUE))</f>
        <v>1</v>
      </c>
      <c r="M261" s="26" t="b">
        <f>IF(AND(A261 = "9", OR(J261 = "Variante", J261 = "Option")), FALSE, TRUE)</f>
        <v>1</v>
      </c>
      <c r="N261" s="81">
        <f>IF(AND(M261 = TRUE, L261 = TRUE), K261, "")</f>
        <v>0.2</v>
      </c>
      <c r="O261" s="79"/>
    </row>
    <row r="262" spans="1:15" s="26" customFormat="1" ht="12" x14ac:dyDescent="0.2">
      <c r="A262" s="76"/>
      <c r="B262" s="104"/>
      <c r="C262" s="35"/>
      <c r="D262" s="82"/>
      <c r="E262" s="35"/>
      <c r="F262" s="151"/>
      <c r="G262" s="83"/>
      <c r="H262" s="78"/>
      <c r="I262" s="78"/>
      <c r="J262" s="84"/>
      <c r="K262" s="80"/>
      <c r="N262" s="81"/>
      <c r="O262" s="79"/>
    </row>
    <row r="263" spans="1:15" s="14" customFormat="1" ht="12.75" customHeight="1" x14ac:dyDescent="0.2">
      <c r="A263" s="70" t="s">
        <v>40</v>
      </c>
      <c r="B263" s="37"/>
      <c r="C263" s="34"/>
      <c r="D263" s="87" t="s">
        <v>292</v>
      </c>
      <c r="E263" s="72"/>
      <c r="F263" s="158" t="s">
        <v>1</v>
      </c>
      <c r="G263" s="88"/>
      <c r="H263" s="73"/>
      <c r="I263" s="73">
        <f>IF(COUNTIF(M257:M261, FALSE) = COUNTIF(A257:A261, "9"), SUMIF(A257:A261, "9", I257:I261), SUMIF(M257:M261, TRUE, I257:I261))</f>
        <v>0</v>
      </c>
      <c r="J263" s="89" t="str">
        <f>IF(AND(COUNTIF(A257:A261, "9") &gt; 0, COUNTIF(M257:M261, FALSE) = COUNTIF(A257:A261, "9")), "Non totalisé", "")</f>
        <v/>
      </c>
      <c r="K263" s="74"/>
      <c r="N263" s="75"/>
      <c r="O263" s="12"/>
    </row>
    <row r="264" spans="1:15" s="14" customFormat="1" ht="12.75" customHeight="1" x14ac:dyDescent="0.2">
      <c r="A264" s="70"/>
      <c r="B264" s="37"/>
      <c r="C264" s="34"/>
      <c r="D264" s="87"/>
      <c r="E264" s="72"/>
      <c r="F264" s="158"/>
      <c r="G264" s="88"/>
      <c r="H264" s="73"/>
      <c r="I264" s="73"/>
      <c r="J264" s="89"/>
      <c r="K264" s="74"/>
      <c r="N264" s="75"/>
      <c r="O264" s="12"/>
    </row>
    <row r="265" spans="1:15" s="14" customFormat="1" x14ac:dyDescent="0.2">
      <c r="A265" s="70" t="s">
        <v>35</v>
      </c>
      <c r="B265" s="37"/>
      <c r="C265" s="34"/>
      <c r="D265" s="71" t="s">
        <v>73</v>
      </c>
      <c r="E265" s="72"/>
      <c r="F265" s="157"/>
      <c r="G265" s="72"/>
      <c r="H265" s="73"/>
      <c r="I265" s="73"/>
      <c r="J265" s="12"/>
      <c r="K265" s="74"/>
      <c r="N265" s="75"/>
      <c r="O265" s="12"/>
    </row>
    <row r="266" spans="1:15" s="14" customFormat="1" x14ac:dyDescent="0.2">
      <c r="A266" s="70"/>
      <c r="B266" s="37"/>
      <c r="C266" s="34"/>
      <c r="D266" s="71"/>
      <c r="E266" s="72"/>
      <c r="F266" s="157"/>
      <c r="G266" s="72"/>
      <c r="H266" s="73"/>
      <c r="I266" s="73"/>
      <c r="J266" s="12"/>
      <c r="K266" s="74"/>
      <c r="N266" s="75"/>
      <c r="O266" s="12"/>
    </row>
    <row r="267" spans="1:15" s="26" customFormat="1" ht="12" x14ac:dyDescent="0.2">
      <c r="A267" s="76" t="s">
        <v>36</v>
      </c>
      <c r="B267" s="104" t="s">
        <v>174</v>
      </c>
      <c r="C267" s="35"/>
      <c r="D267" s="77" t="s">
        <v>45</v>
      </c>
      <c r="E267" s="56"/>
      <c r="F267" s="144"/>
      <c r="G267" s="56"/>
      <c r="H267" s="78"/>
      <c r="I267" s="78"/>
      <c r="J267" s="79"/>
      <c r="K267" s="80"/>
      <c r="N267" s="81"/>
      <c r="O267" s="79"/>
    </row>
    <row r="268" spans="1:15" s="26" customFormat="1" ht="12" x14ac:dyDescent="0.2">
      <c r="A268" s="76"/>
      <c r="B268" s="104"/>
      <c r="C268" s="35"/>
      <c r="D268" s="77"/>
      <c r="E268" s="56"/>
      <c r="F268" s="144"/>
      <c r="G268" s="56"/>
      <c r="H268" s="78"/>
      <c r="I268" s="78"/>
      <c r="J268" s="79"/>
      <c r="K268" s="80"/>
      <c r="N268" s="81"/>
      <c r="O268" s="79"/>
    </row>
    <row r="269" spans="1:15" s="26" customFormat="1" ht="24" x14ac:dyDescent="0.2">
      <c r="A269" s="76" t="s">
        <v>37</v>
      </c>
      <c r="B269" s="104" t="s">
        <v>175</v>
      </c>
      <c r="C269" s="35" t="s">
        <v>326</v>
      </c>
      <c r="D269" s="82" t="s">
        <v>251</v>
      </c>
      <c r="E269" s="35" t="s">
        <v>39</v>
      </c>
      <c r="F269" s="151">
        <v>3</v>
      </c>
      <c r="G269" s="83"/>
      <c r="H269" s="85"/>
      <c r="I269" s="86" t="str">
        <f>IF(ISBLANK(H269), "", ROUND(G269 * ROUND(H269, 2), 2))</f>
        <v/>
      </c>
      <c r="J269" s="84" t="s">
        <v>29</v>
      </c>
      <c r="K269" s="80">
        <v>0.2</v>
      </c>
      <c r="L269" s="26" t="b">
        <f>IF(AND(COUNTIF(TAUXTVA1:TAUXTVA4, K269) = 0, K269 &lt;&gt; 0), FALSE, IF(ISBLANK(K269), FALSE, TRUE))</f>
        <v>1</v>
      </c>
      <c r="M269" s="26" t="b">
        <f>IF(AND(A269 = "9", OR(J269 = "Variante", J269 = "Option")), FALSE, TRUE)</f>
        <v>1</v>
      </c>
      <c r="N269" s="81">
        <f>IF(AND(M269 = TRUE, L269 = TRUE), K269, "")</f>
        <v>0.2</v>
      </c>
      <c r="O269" s="79"/>
    </row>
    <row r="270" spans="1:15" s="26" customFormat="1" ht="12" x14ac:dyDescent="0.2">
      <c r="A270" s="76"/>
      <c r="B270" s="104"/>
      <c r="C270" s="35"/>
      <c r="D270" s="82"/>
      <c r="E270" s="35"/>
      <c r="F270" s="151"/>
      <c r="G270" s="83"/>
      <c r="H270" s="78"/>
      <c r="I270" s="78"/>
      <c r="J270" s="84"/>
      <c r="K270" s="80"/>
      <c r="N270" s="81"/>
      <c r="O270" s="79"/>
    </row>
    <row r="271" spans="1:15" s="14" customFormat="1" ht="12.75" customHeight="1" x14ac:dyDescent="0.2">
      <c r="A271" s="70" t="s">
        <v>40</v>
      </c>
      <c r="B271" s="37"/>
      <c r="C271" s="34"/>
      <c r="D271" s="87" t="s">
        <v>293</v>
      </c>
      <c r="E271" s="72"/>
      <c r="F271" s="158" t="s">
        <v>1</v>
      </c>
      <c r="G271" s="88"/>
      <c r="H271" s="73"/>
      <c r="I271" s="73">
        <f>IF(COUNTIF(M265:M269, FALSE) = COUNTIF(A265:A269, "9"), SUMIF(A265:A269, "9", I265:I269), SUMIF(M265:M269, TRUE, I265:I269))</f>
        <v>0</v>
      </c>
      <c r="J271" s="89" t="str">
        <f>IF(AND(COUNTIF(A265:A269, "9") &gt; 0, COUNTIF(M265:M269, FALSE) = COUNTIF(A265:A269, "9")), "Non totalisé", "")</f>
        <v/>
      </c>
      <c r="K271" s="74"/>
      <c r="N271" s="75"/>
      <c r="O271" s="12"/>
    </row>
    <row r="272" spans="1:15" s="14" customFormat="1" ht="12.75" customHeight="1" x14ac:dyDescent="0.2">
      <c r="A272" s="70"/>
      <c r="B272" s="37"/>
      <c r="C272" s="34"/>
      <c r="D272" s="87"/>
      <c r="E272" s="72"/>
      <c r="F272" s="158"/>
      <c r="G272" s="88"/>
      <c r="H272" s="73"/>
      <c r="I272" s="73"/>
      <c r="J272" s="89"/>
      <c r="K272" s="74"/>
      <c r="N272" s="75"/>
      <c r="O272" s="12"/>
    </row>
    <row r="273" spans="1:15" s="14" customFormat="1" x14ac:dyDescent="0.2">
      <c r="A273" s="70" t="s">
        <v>35</v>
      </c>
      <c r="B273" s="37"/>
      <c r="C273" s="34"/>
      <c r="D273" s="71" t="s">
        <v>74</v>
      </c>
      <c r="E273" s="72"/>
      <c r="F273" s="157"/>
      <c r="G273" s="72"/>
      <c r="H273" s="73"/>
      <c r="I273" s="73"/>
      <c r="J273" s="12"/>
      <c r="K273" s="74"/>
      <c r="N273" s="75"/>
      <c r="O273" s="12"/>
    </row>
    <row r="274" spans="1:15" s="14" customFormat="1" x14ac:dyDescent="0.2">
      <c r="A274" s="70"/>
      <c r="B274" s="37"/>
      <c r="C274" s="34"/>
      <c r="D274" s="71"/>
      <c r="E274" s="72"/>
      <c r="F274" s="157"/>
      <c r="G274" s="72"/>
      <c r="H274" s="73"/>
      <c r="I274" s="73"/>
      <c r="J274" s="12"/>
      <c r="K274" s="74"/>
      <c r="N274" s="75"/>
      <c r="O274" s="12"/>
    </row>
    <row r="275" spans="1:15" s="26" customFormat="1" ht="12" x14ac:dyDescent="0.2">
      <c r="A275" s="76" t="s">
        <v>36</v>
      </c>
      <c r="B275" s="104" t="s">
        <v>176</v>
      </c>
      <c r="C275" s="35"/>
      <c r="D275" s="77" t="s">
        <v>109</v>
      </c>
      <c r="E275" s="56"/>
      <c r="F275" s="144"/>
      <c r="G275" s="56"/>
      <c r="H275" s="78"/>
      <c r="I275" s="78"/>
      <c r="J275" s="79"/>
      <c r="K275" s="80"/>
      <c r="N275" s="81"/>
      <c r="O275" s="79"/>
    </row>
    <row r="276" spans="1:15" s="26" customFormat="1" ht="12" x14ac:dyDescent="0.2">
      <c r="A276" s="76"/>
      <c r="B276" s="104"/>
      <c r="C276" s="35"/>
      <c r="D276" s="77"/>
      <c r="E276" s="56"/>
      <c r="F276" s="144"/>
      <c r="G276" s="56"/>
      <c r="H276" s="78"/>
      <c r="I276" s="78"/>
      <c r="J276" s="79"/>
      <c r="K276" s="80"/>
      <c r="N276" s="81"/>
      <c r="O276" s="79"/>
    </row>
    <row r="277" spans="1:15" s="26" customFormat="1" ht="24" x14ac:dyDescent="0.2">
      <c r="A277" s="76" t="s">
        <v>37</v>
      </c>
      <c r="B277" s="104" t="s">
        <v>177</v>
      </c>
      <c r="C277" s="35" t="s">
        <v>327</v>
      </c>
      <c r="D277" s="82" t="s">
        <v>255</v>
      </c>
      <c r="E277" s="35" t="s">
        <v>52</v>
      </c>
      <c r="F277" s="174">
        <v>15</v>
      </c>
      <c r="G277" s="57"/>
      <c r="H277" s="85"/>
      <c r="I277" s="86" t="str">
        <f>IF(ISBLANK(H277), "", ROUND(G277 * ROUND(H277, 2), 2))</f>
        <v/>
      </c>
      <c r="J277" s="84" t="s">
        <v>29</v>
      </c>
      <c r="K277" s="80">
        <v>0.2</v>
      </c>
      <c r="L277" s="26" t="b">
        <f>IF(AND(COUNTIF(TAUXTVA1:TAUXTVA4, K277) = 0, K277 &lt;&gt; 0), FALSE, IF(ISBLANK(K277), FALSE, TRUE))</f>
        <v>1</v>
      </c>
      <c r="M277" s="26" t="b">
        <f>IF(AND(A277 = "9", OR(J277 = "Variante", J277 = "Option")), FALSE, TRUE)</f>
        <v>1</v>
      </c>
      <c r="N277" s="81">
        <f>IF(AND(M277 = TRUE, L277 = TRUE), K277, "")</f>
        <v>0.2</v>
      </c>
      <c r="O277" s="79"/>
    </row>
    <row r="278" spans="1:15" s="26" customFormat="1" ht="12" x14ac:dyDescent="0.2">
      <c r="A278" s="76"/>
      <c r="B278" s="104"/>
      <c r="C278" s="35"/>
      <c r="D278" s="82"/>
      <c r="E278" s="35"/>
      <c r="F278" s="174"/>
      <c r="G278" s="57"/>
      <c r="H278" s="78"/>
      <c r="I278" s="78"/>
      <c r="J278" s="84"/>
      <c r="K278" s="80"/>
      <c r="N278" s="81"/>
      <c r="O278" s="79"/>
    </row>
    <row r="279" spans="1:15" s="14" customFormat="1" ht="12.75" customHeight="1" x14ac:dyDescent="0.2">
      <c r="A279" s="70" t="s">
        <v>40</v>
      </c>
      <c r="B279" s="37"/>
      <c r="C279" s="34"/>
      <c r="D279" s="87" t="s">
        <v>294</v>
      </c>
      <c r="E279" s="72"/>
      <c r="F279" s="158" t="s">
        <v>1</v>
      </c>
      <c r="G279" s="88"/>
      <c r="H279" s="73"/>
      <c r="I279" s="73">
        <f>IF(COUNTIF(M273:M277, FALSE) = COUNTIF(A273:A277, "9"), SUMIF(A273:A277, "9", I273:I277), SUMIF(M273:M277, TRUE, I273:I277))</f>
        <v>0</v>
      </c>
      <c r="J279" s="89" t="str">
        <f>IF(AND(COUNTIF(A273:A277, "9") &gt; 0, COUNTIF(M273:M277, FALSE) = COUNTIF(A273:A277, "9")), "Non totalisé", "")</f>
        <v/>
      </c>
      <c r="K279" s="74"/>
      <c r="N279" s="75"/>
      <c r="O279" s="12"/>
    </row>
    <row r="280" spans="1:15" s="14" customFormat="1" ht="12.75" customHeight="1" x14ac:dyDescent="0.2">
      <c r="A280" s="70"/>
      <c r="B280" s="37"/>
      <c r="C280" s="34"/>
      <c r="D280" s="87"/>
      <c r="E280" s="72"/>
      <c r="F280" s="158"/>
      <c r="G280" s="88"/>
      <c r="H280" s="73"/>
      <c r="I280" s="73"/>
      <c r="J280" s="89"/>
      <c r="K280" s="74"/>
      <c r="N280" s="75"/>
      <c r="O280" s="12"/>
    </row>
    <row r="281" spans="1:15" s="14" customFormat="1" x14ac:dyDescent="0.2">
      <c r="A281" s="70" t="s">
        <v>35</v>
      </c>
      <c r="B281" s="37"/>
      <c r="C281" s="34"/>
      <c r="D281" s="71" t="s">
        <v>75</v>
      </c>
      <c r="E281" s="72"/>
      <c r="F281" s="157"/>
      <c r="G281" s="72"/>
      <c r="H281" s="73"/>
      <c r="I281" s="73"/>
      <c r="J281" s="12"/>
      <c r="K281" s="74"/>
      <c r="N281" s="75"/>
      <c r="O281" s="12"/>
    </row>
    <row r="282" spans="1:15" s="14" customFormat="1" x14ac:dyDescent="0.2">
      <c r="A282" s="70"/>
      <c r="B282" s="37"/>
      <c r="C282" s="34"/>
      <c r="D282" s="71"/>
      <c r="E282" s="72"/>
      <c r="F282" s="157"/>
      <c r="G282" s="72"/>
      <c r="H282" s="73"/>
      <c r="I282" s="73"/>
      <c r="J282" s="12"/>
      <c r="K282" s="74"/>
      <c r="N282" s="75"/>
      <c r="O282" s="12"/>
    </row>
    <row r="283" spans="1:15" s="26" customFormat="1" ht="12" x14ac:dyDescent="0.2">
      <c r="A283" s="76" t="s">
        <v>36</v>
      </c>
      <c r="B283" s="104" t="s">
        <v>178</v>
      </c>
      <c r="C283" s="35"/>
      <c r="D283" s="77" t="s">
        <v>109</v>
      </c>
      <c r="E283" s="56"/>
      <c r="F283" s="144"/>
      <c r="G283" s="56"/>
      <c r="H283" s="78"/>
      <c r="I283" s="78"/>
      <c r="J283" s="79"/>
      <c r="K283" s="80"/>
      <c r="N283" s="81"/>
      <c r="O283" s="79"/>
    </row>
    <row r="284" spans="1:15" s="26" customFormat="1" ht="12" x14ac:dyDescent="0.2">
      <c r="A284" s="76"/>
      <c r="B284" s="104"/>
      <c r="C284" s="35"/>
      <c r="D284" s="77"/>
      <c r="E284" s="56"/>
      <c r="F284" s="144"/>
      <c r="G284" s="56"/>
      <c r="H284" s="78"/>
      <c r="I284" s="78"/>
      <c r="J284" s="79"/>
      <c r="K284" s="80"/>
      <c r="N284" s="81"/>
      <c r="O284" s="79"/>
    </row>
    <row r="285" spans="1:15" s="26" customFormat="1" ht="24" x14ac:dyDescent="0.2">
      <c r="A285" s="76" t="s">
        <v>37</v>
      </c>
      <c r="B285" s="104" t="s">
        <v>179</v>
      </c>
      <c r="C285" s="35" t="s">
        <v>327</v>
      </c>
      <c r="D285" s="82" t="s">
        <v>255</v>
      </c>
      <c r="E285" s="35" t="s">
        <v>52</v>
      </c>
      <c r="F285" s="174">
        <v>8</v>
      </c>
      <c r="G285" s="57"/>
      <c r="H285" s="85"/>
      <c r="I285" s="86" t="str">
        <f>IF(ISBLANK(H285), "", ROUND(G285 * ROUND(H285, 2), 2))</f>
        <v/>
      </c>
      <c r="J285" s="84" t="s">
        <v>29</v>
      </c>
      <c r="K285" s="80">
        <v>0.2</v>
      </c>
      <c r="L285" s="26" t="b">
        <f>IF(AND(COUNTIF(TAUXTVA1:TAUXTVA4, K285) = 0, K285 &lt;&gt; 0), FALSE, IF(ISBLANK(K285), FALSE, TRUE))</f>
        <v>1</v>
      </c>
      <c r="M285" s="26" t="b">
        <f>IF(AND(A285 = "9", OR(J285 = "Variante", J285 = "Option")), FALSE, TRUE)</f>
        <v>1</v>
      </c>
      <c r="N285" s="81">
        <f>IF(AND(M285 = TRUE, L285 = TRUE), K285, "")</f>
        <v>0.2</v>
      </c>
      <c r="O285" s="79"/>
    </row>
    <row r="286" spans="1:15" s="26" customFormat="1" ht="12" x14ac:dyDescent="0.2">
      <c r="A286" s="76"/>
      <c r="B286" s="104"/>
      <c r="C286" s="35"/>
      <c r="D286" s="82"/>
      <c r="E286" s="35"/>
      <c r="F286" s="174"/>
      <c r="G286" s="57"/>
      <c r="H286" s="78"/>
      <c r="I286" s="78"/>
      <c r="J286" s="84"/>
      <c r="K286" s="80"/>
      <c r="N286" s="81"/>
      <c r="O286" s="79"/>
    </row>
    <row r="287" spans="1:15" s="14" customFormat="1" ht="12.75" customHeight="1" x14ac:dyDescent="0.2">
      <c r="A287" s="70" t="s">
        <v>40</v>
      </c>
      <c r="B287" s="37"/>
      <c r="C287" s="34"/>
      <c r="D287" s="87" t="s">
        <v>295</v>
      </c>
      <c r="E287" s="72"/>
      <c r="F287" s="158" t="s">
        <v>1</v>
      </c>
      <c r="G287" s="88"/>
      <c r="H287" s="73"/>
      <c r="I287" s="73">
        <f>IF(COUNTIF(M281:M285, FALSE) = COUNTIF(A281:A285, "9"), SUMIF(A281:A285, "9", I281:I285), SUMIF(M281:M285, TRUE, I281:I285))</f>
        <v>0</v>
      </c>
      <c r="J287" s="89" t="str">
        <f>IF(AND(COUNTIF(A281:A285, "9") &gt; 0, COUNTIF(M281:M285, FALSE) = COUNTIF(A281:A285, "9")), "Non totalisé", "")</f>
        <v/>
      </c>
      <c r="K287" s="74"/>
      <c r="N287" s="75"/>
      <c r="O287" s="12"/>
    </row>
    <row r="288" spans="1:15" s="14" customFormat="1" ht="12.75" customHeight="1" x14ac:dyDescent="0.2">
      <c r="A288" s="70"/>
      <c r="B288" s="37"/>
      <c r="C288" s="34"/>
      <c r="D288" s="87"/>
      <c r="E288" s="72"/>
      <c r="F288" s="158"/>
      <c r="G288" s="88"/>
      <c r="H288" s="73"/>
      <c r="I288" s="73"/>
      <c r="J288" s="89"/>
      <c r="K288" s="74"/>
      <c r="N288" s="75"/>
      <c r="O288" s="12"/>
    </row>
    <row r="289" spans="1:15" s="14" customFormat="1" x14ac:dyDescent="0.2">
      <c r="A289" s="70" t="s">
        <v>35</v>
      </c>
      <c r="B289" s="37"/>
      <c r="C289" s="34"/>
      <c r="D289" s="71" t="s">
        <v>76</v>
      </c>
      <c r="E289" s="72"/>
      <c r="F289" s="157"/>
      <c r="G289" s="72"/>
      <c r="H289" s="73"/>
      <c r="I289" s="73"/>
      <c r="J289" s="12"/>
      <c r="K289" s="74"/>
      <c r="N289" s="75"/>
      <c r="O289" s="12"/>
    </row>
    <row r="290" spans="1:15" s="14" customFormat="1" x14ac:dyDescent="0.2">
      <c r="A290" s="70"/>
      <c r="B290" s="37"/>
      <c r="C290" s="34"/>
      <c r="D290" s="71"/>
      <c r="E290" s="72"/>
      <c r="F290" s="157"/>
      <c r="G290" s="72"/>
      <c r="H290" s="73"/>
      <c r="I290" s="73"/>
      <c r="J290" s="12"/>
      <c r="K290" s="74"/>
      <c r="N290" s="75"/>
      <c r="O290" s="12"/>
    </row>
    <row r="291" spans="1:15" s="26" customFormat="1" ht="12" x14ac:dyDescent="0.2">
      <c r="A291" s="76" t="s">
        <v>36</v>
      </c>
      <c r="B291" s="104" t="s">
        <v>180</v>
      </c>
      <c r="C291" s="35"/>
      <c r="D291" s="77" t="s">
        <v>109</v>
      </c>
      <c r="E291" s="56"/>
      <c r="F291" s="144"/>
      <c r="G291" s="56"/>
      <c r="H291" s="78"/>
      <c r="I291" s="78"/>
      <c r="J291" s="79"/>
      <c r="K291" s="80"/>
      <c r="N291" s="81"/>
      <c r="O291" s="79"/>
    </row>
    <row r="292" spans="1:15" s="26" customFormat="1" ht="12" x14ac:dyDescent="0.2">
      <c r="A292" s="76"/>
      <c r="B292" s="104"/>
      <c r="C292" s="35"/>
      <c r="D292" s="77"/>
      <c r="E292" s="56"/>
      <c r="F292" s="144"/>
      <c r="G292" s="56"/>
      <c r="H292" s="78"/>
      <c r="I292" s="78"/>
      <c r="J292" s="79"/>
      <c r="K292" s="80"/>
      <c r="N292" s="81"/>
      <c r="O292" s="79"/>
    </row>
    <row r="293" spans="1:15" s="26" customFormat="1" ht="24" x14ac:dyDescent="0.2">
      <c r="A293" s="76" t="s">
        <v>37</v>
      </c>
      <c r="B293" s="104" t="s">
        <v>181</v>
      </c>
      <c r="C293" s="35" t="s">
        <v>327</v>
      </c>
      <c r="D293" s="82" t="s">
        <v>255</v>
      </c>
      <c r="E293" s="35" t="s">
        <v>52</v>
      </c>
      <c r="F293" s="174">
        <v>10</v>
      </c>
      <c r="G293" s="57"/>
      <c r="H293" s="85"/>
      <c r="I293" s="86" t="str">
        <f>IF(ISBLANK(H293), "", ROUND(G293 * ROUND(H293, 2), 2))</f>
        <v/>
      </c>
      <c r="J293" s="84" t="s">
        <v>29</v>
      </c>
      <c r="K293" s="80">
        <v>0.2</v>
      </c>
      <c r="L293" s="26" t="b">
        <f>IF(AND(COUNTIF(TAUXTVA1:TAUXTVA4, K293) = 0, K293 &lt;&gt; 0), FALSE, IF(ISBLANK(K293), FALSE, TRUE))</f>
        <v>1</v>
      </c>
      <c r="M293" s="26" t="b">
        <f>IF(AND(A293 = "9", OR(J293 = "Variante", J293 = "Option")), FALSE, TRUE)</f>
        <v>1</v>
      </c>
      <c r="N293" s="81">
        <f>IF(AND(M293 = TRUE, L293 = TRUE), K293, "")</f>
        <v>0.2</v>
      </c>
      <c r="O293" s="79"/>
    </row>
    <row r="294" spans="1:15" s="26" customFormat="1" ht="12" x14ac:dyDescent="0.2">
      <c r="A294" s="76"/>
      <c r="B294" s="104"/>
      <c r="C294" s="35"/>
      <c r="D294" s="82"/>
      <c r="E294" s="35"/>
      <c r="F294" s="174"/>
      <c r="G294" s="57"/>
      <c r="H294" s="78"/>
      <c r="I294" s="78"/>
      <c r="J294" s="84"/>
      <c r="K294" s="80"/>
      <c r="N294" s="81"/>
      <c r="O294" s="79"/>
    </row>
    <row r="295" spans="1:15" s="14" customFormat="1" ht="12.75" customHeight="1" x14ac:dyDescent="0.2">
      <c r="A295" s="70" t="s">
        <v>40</v>
      </c>
      <c r="B295" s="37"/>
      <c r="C295" s="34"/>
      <c r="D295" s="87" t="s">
        <v>296</v>
      </c>
      <c r="E295" s="72"/>
      <c r="F295" s="158" t="s">
        <v>1</v>
      </c>
      <c r="G295" s="88"/>
      <c r="H295" s="73"/>
      <c r="I295" s="73">
        <f>IF(COUNTIF(M289:M293, FALSE) = COUNTIF(A289:A293, "9"), SUMIF(A289:A293, "9", I289:I293), SUMIF(M289:M293, TRUE, I289:I293))</f>
        <v>0</v>
      </c>
      <c r="J295" s="89" t="str">
        <f>IF(AND(COUNTIF(A289:A293, "9") &gt; 0, COUNTIF(M289:M293, FALSE) = COUNTIF(A289:A293, "9")), "Non totalisé", "")</f>
        <v/>
      </c>
      <c r="K295" s="74"/>
      <c r="N295" s="75"/>
      <c r="O295" s="12"/>
    </row>
    <row r="296" spans="1:15" s="14" customFormat="1" ht="12.75" customHeight="1" x14ac:dyDescent="0.2">
      <c r="A296" s="70"/>
      <c r="B296" s="37"/>
      <c r="C296" s="34"/>
      <c r="D296" s="87"/>
      <c r="E296" s="72"/>
      <c r="F296" s="158"/>
      <c r="G296" s="88"/>
      <c r="H296" s="73"/>
      <c r="I296" s="73"/>
      <c r="J296" s="89"/>
      <c r="K296" s="74"/>
      <c r="N296" s="75"/>
      <c r="O296" s="12"/>
    </row>
    <row r="297" spans="1:15" s="14" customFormat="1" x14ac:dyDescent="0.2">
      <c r="A297" s="70" t="s">
        <v>35</v>
      </c>
      <c r="B297" s="37"/>
      <c r="C297" s="34"/>
      <c r="D297" s="71" t="s">
        <v>77</v>
      </c>
      <c r="E297" s="72"/>
      <c r="F297" s="157"/>
      <c r="G297" s="72"/>
      <c r="H297" s="73"/>
      <c r="I297" s="73"/>
      <c r="J297" s="12"/>
      <c r="K297" s="74"/>
      <c r="N297" s="75"/>
      <c r="O297" s="12"/>
    </row>
    <row r="298" spans="1:15" s="14" customFormat="1" x14ac:dyDescent="0.2">
      <c r="A298" s="70"/>
      <c r="B298" s="37"/>
      <c r="C298" s="34"/>
      <c r="D298" s="71"/>
      <c r="E298" s="72"/>
      <c r="F298" s="157"/>
      <c r="G298" s="72"/>
      <c r="H298" s="73"/>
      <c r="I298" s="73"/>
      <c r="J298" s="12"/>
      <c r="K298" s="74"/>
      <c r="N298" s="75"/>
      <c r="O298" s="12"/>
    </row>
    <row r="299" spans="1:15" s="26" customFormat="1" ht="12" x14ac:dyDescent="0.2">
      <c r="A299" s="76" t="s">
        <v>36</v>
      </c>
      <c r="B299" s="104" t="s">
        <v>182</v>
      </c>
      <c r="C299" s="35"/>
      <c r="D299" s="77" t="s">
        <v>109</v>
      </c>
      <c r="E299" s="56"/>
      <c r="F299" s="144"/>
      <c r="G299" s="56"/>
      <c r="H299" s="78"/>
      <c r="I299" s="78"/>
      <c r="J299" s="79"/>
      <c r="K299" s="80"/>
      <c r="N299" s="81"/>
      <c r="O299" s="79"/>
    </row>
    <row r="300" spans="1:15" s="26" customFormat="1" ht="12" x14ac:dyDescent="0.2">
      <c r="A300" s="76"/>
      <c r="B300" s="104"/>
      <c r="C300" s="35"/>
      <c r="D300" s="77"/>
      <c r="E300" s="56"/>
      <c r="F300" s="144"/>
      <c r="G300" s="56"/>
      <c r="H300" s="78"/>
      <c r="I300" s="78"/>
      <c r="J300" s="79"/>
      <c r="K300" s="80"/>
      <c r="N300" s="81"/>
      <c r="O300" s="79"/>
    </row>
    <row r="301" spans="1:15" s="26" customFormat="1" ht="24" x14ac:dyDescent="0.2">
      <c r="A301" s="76" t="s">
        <v>37</v>
      </c>
      <c r="B301" s="104" t="s">
        <v>183</v>
      </c>
      <c r="C301" s="35" t="s">
        <v>327</v>
      </c>
      <c r="D301" s="82" t="s">
        <v>255</v>
      </c>
      <c r="E301" s="35" t="s">
        <v>52</v>
      </c>
      <c r="F301" s="174">
        <v>8</v>
      </c>
      <c r="G301" s="57"/>
      <c r="H301" s="85"/>
      <c r="I301" s="86" t="str">
        <f>IF(ISBLANK(H301), "", ROUND(G301 * ROUND(H301, 2), 2))</f>
        <v/>
      </c>
      <c r="J301" s="84" t="s">
        <v>29</v>
      </c>
      <c r="K301" s="80">
        <v>0.2</v>
      </c>
      <c r="L301" s="26" t="b">
        <f>IF(AND(COUNTIF(TAUXTVA1:TAUXTVA4, K301) = 0, K301 &lt;&gt; 0), FALSE, IF(ISBLANK(K301), FALSE, TRUE))</f>
        <v>1</v>
      </c>
      <c r="M301" s="26" t="b">
        <f>IF(AND(A301 = "9", OR(J301 = "Variante", J301 = "Option")), FALSE, TRUE)</f>
        <v>1</v>
      </c>
      <c r="N301" s="81">
        <f>IF(AND(M301 = TRUE, L301 = TRUE), K301, "")</f>
        <v>0.2</v>
      </c>
      <c r="O301" s="79"/>
    </row>
    <row r="302" spans="1:15" s="26" customFormat="1" ht="12" x14ac:dyDescent="0.2">
      <c r="A302" s="76"/>
      <c r="B302" s="104"/>
      <c r="C302" s="35"/>
      <c r="D302" s="82"/>
      <c r="E302" s="35"/>
      <c r="F302" s="174"/>
      <c r="G302" s="57"/>
      <c r="H302" s="78"/>
      <c r="I302" s="78"/>
      <c r="J302" s="84"/>
      <c r="K302" s="80"/>
      <c r="N302" s="81"/>
      <c r="O302" s="79"/>
    </row>
    <row r="303" spans="1:15" s="14" customFormat="1" ht="12.75" customHeight="1" x14ac:dyDescent="0.2">
      <c r="A303" s="70" t="s">
        <v>40</v>
      </c>
      <c r="B303" s="37"/>
      <c r="C303" s="34"/>
      <c r="D303" s="87" t="s">
        <v>297</v>
      </c>
      <c r="E303" s="72"/>
      <c r="F303" s="158" t="s">
        <v>1</v>
      </c>
      <c r="G303" s="88"/>
      <c r="H303" s="73"/>
      <c r="I303" s="73">
        <f>IF(COUNTIF(M297:M301, FALSE) = COUNTIF(A297:A301, "9"), SUMIF(A297:A301, "9", I297:I301), SUMIF(M297:M301, TRUE, I297:I301))</f>
        <v>0</v>
      </c>
      <c r="J303" s="89" t="str">
        <f>IF(AND(COUNTIF(A297:A301, "9") &gt; 0, COUNTIF(M297:M301, FALSE) = COUNTIF(A297:A301, "9")), "Non totalisé", "")</f>
        <v/>
      </c>
      <c r="K303" s="74"/>
      <c r="N303" s="75"/>
      <c r="O303" s="12"/>
    </row>
    <row r="304" spans="1:15" s="14" customFormat="1" ht="12.75" customHeight="1" x14ac:dyDescent="0.2">
      <c r="A304" s="70"/>
      <c r="B304" s="37"/>
      <c r="C304" s="34"/>
      <c r="D304" s="87"/>
      <c r="E304" s="72"/>
      <c r="F304" s="158"/>
      <c r="G304" s="88"/>
      <c r="H304" s="73"/>
      <c r="I304" s="73"/>
      <c r="J304" s="89"/>
      <c r="K304" s="74"/>
      <c r="N304" s="75"/>
      <c r="O304" s="12"/>
    </row>
    <row r="305" spans="1:15" s="14" customFormat="1" x14ac:dyDescent="0.2">
      <c r="A305" s="70" t="s">
        <v>35</v>
      </c>
      <c r="B305" s="37"/>
      <c r="C305" s="34"/>
      <c r="D305" s="71" t="s">
        <v>78</v>
      </c>
      <c r="E305" s="72"/>
      <c r="F305" s="157"/>
      <c r="G305" s="72"/>
      <c r="H305" s="73"/>
      <c r="I305" s="73"/>
      <c r="J305" s="12"/>
      <c r="K305" s="74"/>
      <c r="N305" s="75"/>
      <c r="O305" s="12"/>
    </row>
    <row r="306" spans="1:15" s="14" customFormat="1" x14ac:dyDescent="0.2">
      <c r="A306" s="70"/>
      <c r="B306" s="37"/>
      <c r="C306" s="34"/>
      <c r="D306" s="71"/>
      <c r="E306" s="72"/>
      <c r="F306" s="157"/>
      <c r="G306" s="72"/>
      <c r="H306" s="73"/>
      <c r="I306" s="73"/>
      <c r="J306" s="12"/>
      <c r="K306" s="74"/>
      <c r="N306" s="75"/>
      <c r="O306" s="12"/>
    </row>
    <row r="307" spans="1:15" s="26" customFormat="1" ht="12" x14ac:dyDescent="0.2">
      <c r="A307" s="76" t="s">
        <v>36</v>
      </c>
      <c r="B307" s="104" t="s">
        <v>184</v>
      </c>
      <c r="C307" s="35"/>
      <c r="D307" s="77" t="s">
        <v>45</v>
      </c>
      <c r="E307" s="56"/>
      <c r="F307" s="144"/>
      <c r="G307" s="56"/>
      <c r="H307" s="78"/>
      <c r="I307" s="78"/>
      <c r="J307" s="79"/>
      <c r="K307" s="80"/>
      <c r="N307" s="81"/>
      <c r="O307" s="79"/>
    </row>
    <row r="308" spans="1:15" s="26" customFormat="1" ht="12" x14ac:dyDescent="0.2">
      <c r="A308" s="76"/>
      <c r="B308" s="104"/>
      <c r="C308" s="35"/>
      <c r="D308" s="77"/>
      <c r="E308" s="56"/>
      <c r="F308" s="144"/>
      <c r="G308" s="56"/>
      <c r="H308" s="78"/>
      <c r="I308" s="78"/>
      <c r="J308" s="79"/>
      <c r="K308" s="80"/>
      <c r="N308" s="81"/>
      <c r="O308" s="79"/>
    </row>
    <row r="309" spans="1:15" s="26" customFormat="1" ht="24" x14ac:dyDescent="0.2">
      <c r="A309" s="76" t="s">
        <v>37</v>
      </c>
      <c r="B309" s="104" t="s">
        <v>185</v>
      </c>
      <c r="C309" s="35" t="s">
        <v>326</v>
      </c>
      <c r="D309" s="82" t="s">
        <v>257</v>
      </c>
      <c r="E309" s="35" t="s">
        <v>39</v>
      </c>
      <c r="F309" s="151">
        <v>3</v>
      </c>
      <c r="G309" s="83"/>
      <c r="H309" s="85"/>
      <c r="I309" s="86" t="str">
        <f>IF(ISBLANK(H309), "", ROUND(G309 * ROUND(H309, 2), 2))</f>
        <v/>
      </c>
      <c r="J309" s="84" t="s">
        <v>29</v>
      </c>
      <c r="K309" s="80">
        <v>0.2</v>
      </c>
      <c r="L309" s="26" t="b">
        <f>IF(AND(COUNTIF(TAUXTVA1:TAUXTVA4, K309) = 0, K309 &lt;&gt; 0), FALSE, IF(ISBLANK(K309), FALSE, TRUE))</f>
        <v>1</v>
      </c>
      <c r="M309" s="26" t="b">
        <f>IF(AND(A309 = "9", OR(J309 = "Variante", J309 = "Option")), FALSE, TRUE)</f>
        <v>1</v>
      </c>
      <c r="N309" s="81">
        <f>IF(AND(M309 = TRUE, L309 = TRUE), K309, "")</f>
        <v>0.2</v>
      </c>
      <c r="O309" s="79"/>
    </row>
    <row r="310" spans="1:15" s="26" customFormat="1" ht="12" x14ac:dyDescent="0.2">
      <c r="A310" s="76"/>
      <c r="B310" s="104"/>
      <c r="C310" s="35"/>
      <c r="D310" s="82"/>
      <c r="E310" s="35"/>
      <c r="F310" s="151"/>
      <c r="G310" s="83"/>
      <c r="H310" s="78"/>
      <c r="I310" s="78"/>
      <c r="J310" s="84"/>
      <c r="K310" s="80"/>
      <c r="N310" s="81"/>
      <c r="O310" s="79"/>
    </row>
    <row r="311" spans="1:15" s="14" customFormat="1" ht="12.75" customHeight="1" x14ac:dyDescent="0.2">
      <c r="A311" s="70" t="s">
        <v>40</v>
      </c>
      <c r="B311" s="37"/>
      <c r="C311" s="34"/>
      <c r="D311" s="87" t="s">
        <v>298</v>
      </c>
      <c r="E311" s="72"/>
      <c r="F311" s="158" t="s">
        <v>1</v>
      </c>
      <c r="G311" s="88"/>
      <c r="H311" s="73"/>
      <c r="I311" s="73">
        <f>IF(COUNTIF(M305:M309, FALSE) = COUNTIF(A305:A309, "9"), SUMIF(A305:A309, "9", I305:I309), SUMIF(M305:M309, TRUE, I305:I309))</f>
        <v>0</v>
      </c>
      <c r="J311" s="89" t="str">
        <f>IF(AND(COUNTIF(A305:A309, "9") &gt; 0, COUNTIF(M305:M309, FALSE) = COUNTIF(A305:A309, "9")), "Non totalisé", "")</f>
        <v/>
      </c>
      <c r="K311" s="74"/>
      <c r="N311" s="75"/>
      <c r="O311" s="12"/>
    </row>
    <row r="312" spans="1:15" s="14" customFormat="1" ht="12.75" customHeight="1" x14ac:dyDescent="0.2">
      <c r="A312" s="70"/>
      <c r="B312" s="37"/>
      <c r="C312" s="34"/>
      <c r="D312" s="87"/>
      <c r="E312" s="72"/>
      <c r="F312" s="158"/>
      <c r="G312" s="88"/>
      <c r="H312" s="73"/>
      <c r="I312" s="73"/>
      <c r="J312" s="89"/>
      <c r="K312" s="74"/>
      <c r="N312" s="75"/>
      <c r="O312" s="12"/>
    </row>
    <row r="313" spans="1:15" s="14" customFormat="1" x14ac:dyDescent="0.2">
      <c r="A313" s="70" t="s">
        <v>35</v>
      </c>
      <c r="B313" s="37"/>
      <c r="C313" s="34"/>
      <c r="D313" s="71" t="s">
        <v>79</v>
      </c>
      <c r="E313" s="72"/>
      <c r="F313" s="157"/>
      <c r="G313" s="72"/>
      <c r="H313" s="73"/>
      <c r="I313" s="73"/>
      <c r="J313" s="12"/>
      <c r="K313" s="74"/>
      <c r="N313" s="75"/>
      <c r="O313" s="12"/>
    </row>
    <row r="314" spans="1:15" s="14" customFormat="1" x14ac:dyDescent="0.2">
      <c r="A314" s="70"/>
      <c r="B314" s="37"/>
      <c r="C314" s="34"/>
      <c r="D314" s="71"/>
      <c r="E314" s="72"/>
      <c r="F314" s="157"/>
      <c r="G314" s="72"/>
      <c r="H314" s="73"/>
      <c r="I314" s="73"/>
      <c r="J314" s="12"/>
      <c r="K314" s="74"/>
      <c r="N314" s="75"/>
      <c r="O314" s="12"/>
    </row>
    <row r="315" spans="1:15" s="26" customFormat="1" ht="12" x14ac:dyDescent="0.2">
      <c r="A315" s="76" t="s">
        <v>36</v>
      </c>
      <c r="B315" s="104" t="s">
        <v>186</v>
      </c>
      <c r="C315" s="35"/>
      <c r="D315" s="77" t="s">
        <v>45</v>
      </c>
      <c r="E315" s="56"/>
      <c r="F315" s="144"/>
      <c r="G315" s="56"/>
      <c r="H315" s="78"/>
      <c r="I315" s="78"/>
      <c r="J315" s="79"/>
      <c r="K315" s="80"/>
      <c r="N315" s="81"/>
      <c r="O315" s="79"/>
    </row>
    <row r="316" spans="1:15" s="26" customFormat="1" ht="12" x14ac:dyDescent="0.2">
      <c r="A316" s="76"/>
      <c r="B316" s="104"/>
      <c r="C316" s="35"/>
      <c r="D316" s="77"/>
      <c r="E316" s="56"/>
      <c r="F316" s="144"/>
      <c r="G316" s="56"/>
      <c r="H316" s="78"/>
      <c r="I316" s="78"/>
      <c r="J316" s="79"/>
      <c r="K316" s="80"/>
      <c r="N316" s="81"/>
      <c r="O316" s="79"/>
    </row>
    <row r="317" spans="1:15" s="26" customFormat="1" ht="24" x14ac:dyDescent="0.2">
      <c r="A317" s="76" t="s">
        <v>37</v>
      </c>
      <c r="B317" s="104" t="s">
        <v>187</v>
      </c>
      <c r="C317" s="35" t="s">
        <v>326</v>
      </c>
      <c r="D317" s="82" t="s">
        <v>257</v>
      </c>
      <c r="E317" s="35" t="s">
        <v>39</v>
      </c>
      <c r="F317" s="151">
        <v>1</v>
      </c>
      <c r="G317" s="83"/>
      <c r="H317" s="85"/>
      <c r="I317" s="86" t="str">
        <f>IF(ISBLANK(H317), "", ROUND(G317 * ROUND(H317, 2), 2))</f>
        <v/>
      </c>
      <c r="J317" s="84" t="s">
        <v>29</v>
      </c>
      <c r="K317" s="80">
        <v>0.2</v>
      </c>
      <c r="L317" s="26" t="b">
        <f>IF(AND(COUNTIF(TAUXTVA1:TAUXTVA4, K317) = 0, K317 &lt;&gt; 0), FALSE, IF(ISBLANK(K317), FALSE, TRUE))</f>
        <v>1</v>
      </c>
      <c r="M317" s="26" t="b">
        <f>IF(AND(A317 = "9", OR(J317 = "Variante", J317 = "Option")), FALSE, TRUE)</f>
        <v>1</v>
      </c>
      <c r="N317" s="81">
        <f>IF(AND(M317 = TRUE, L317 = TRUE), K317, "")</f>
        <v>0.2</v>
      </c>
      <c r="O317" s="79"/>
    </row>
    <row r="318" spans="1:15" s="26" customFormat="1" ht="12" x14ac:dyDescent="0.2">
      <c r="A318" s="76"/>
      <c r="B318" s="104"/>
      <c r="C318" s="35"/>
      <c r="D318" s="82"/>
      <c r="E318" s="35"/>
      <c r="F318" s="151"/>
      <c r="G318" s="83"/>
      <c r="H318" s="78"/>
      <c r="I318" s="78"/>
      <c r="J318" s="84"/>
      <c r="K318" s="80"/>
      <c r="N318" s="81"/>
      <c r="O318" s="79"/>
    </row>
    <row r="319" spans="1:15" s="14" customFormat="1" ht="12.75" customHeight="1" x14ac:dyDescent="0.2">
      <c r="A319" s="70" t="s">
        <v>40</v>
      </c>
      <c r="B319" s="37"/>
      <c r="C319" s="34"/>
      <c r="D319" s="87" t="s">
        <v>299</v>
      </c>
      <c r="E319" s="72"/>
      <c r="F319" s="158" t="s">
        <v>1</v>
      </c>
      <c r="G319" s="88"/>
      <c r="H319" s="73"/>
      <c r="I319" s="73">
        <f>IF(COUNTIF(M313:M317, FALSE) = COUNTIF(A313:A317, "9"), SUMIF(A313:A317, "9", I313:I317), SUMIF(M313:M317, TRUE, I313:I317))</f>
        <v>0</v>
      </c>
      <c r="J319" s="89" t="str">
        <f>IF(AND(COUNTIF(A313:A317, "9") &gt; 0, COUNTIF(M313:M317, FALSE) = COUNTIF(A313:A317, "9")), "Non totalisé", "")</f>
        <v/>
      </c>
      <c r="K319" s="74"/>
      <c r="N319" s="75"/>
      <c r="O319" s="12"/>
    </row>
    <row r="320" spans="1:15" s="14" customFormat="1" ht="12.75" customHeight="1" x14ac:dyDescent="0.2">
      <c r="A320" s="70"/>
      <c r="B320" s="37"/>
      <c r="C320" s="34"/>
      <c r="D320" s="87"/>
      <c r="E320" s="72"/>
      <c r="F320" s="158"/>
      <c r="G320" s="88"/>
      <c r="H320" s="73"/>
      <c r="I320" s="73"/>
      <c r="J320" s="89"/>
      <c r="K320" s="74"/>
      <c r="N320" s="75"/>
      <c r="O320" s="12"/>
    </row>
    <row r="321" spans="1:15" s="14" customFormat="1" x14ac:dyDescent="0.2">
      <c r="A321" s="70" t="s">
        <v>35</v>
      </c>
      <c r="B321" s="37"/>
      <c r="C321" s="34"/>
      <c r="D321" s="71" t="s">
        <v>80</v>
      </c>
      <c r="E321" s="72"/>
      <c r="F321" s="157"/>
      <c r="G321" s="72"/>
      <c r="H321" s="73"/>
      <c r="I321" s="73"/>
      <c r="J321" s="12"/>
      <c r="K321" s="74"/>
      <c r="N321" s="75"/>
      <c r="O321" s="12"/>
    </row>
    <row r="322" spans="1:15" s="14" customFormat="1" x14ac:dyDescent="0.2">
      <c r="A322" s="70"/>
      <c r="B322" s="37"/>
      <c r="C322" s="34"/>
      <c r="D322" s="71"/>
      <c r="E322" s="72"/>
      <c r="F322" s="157"/>
      <c r="G322" s="72"/>
      <c r="H322" s="73"/>
      <c r="I322" s="73"/>
      <c r="J322" s="12"/>
      <c r="K322" s="74"/>
      <c r="N322" s="75"/>
      <c r="O322" s="12"/>
    </row>
    <row r="323" spans="1:15" s="26" customFormat="1" ht="12" x14ac:dyDescent="0.2">
      <c r="A323" s="76" t="s">
        <v>36</v>
      </c>
      <c r="B323" s="104" t="s">
        <v>188</v>
      </c>
      <c r="C323" s="35"/>
      <c r="D323" s="77" t="s">
        <v>45</v>
      </c>
      <c r="E323" s="56"/>
      <c r="F323" s="144"/>
      <c r="G323" s="56"/>
      <c r="H323" s="78"/>
      <c r="I323" s="78"/>
      <c r="J323" s="79"/>
      <c r="K323" s="80"/>
      <c r="N323" s="81"/>
      <c r="O323" s="79"/>
    </row>
    <row r="324" spans="1:15" s="26" customFormat="1" ht="12" x14ac:dyDescent="0.2">
      <c r="A324" s="76"/>
      <c r="B324" s="104"/>
      <c r="C324" s="35"/>
      <c r="D324" s="77"/>
      <c r="E324" s="56"/>
      <c r="F324" s="144"/>
      <c r="G324" s="56"/>
      <c r="H324" s="78"/>
      <c r="I324" s="78"/>
      <c r="J324" s="79"/>
      <c r="K324" s="80"/>
      <c r="N324" s="81"/>
      <c r="O324" s="79"/>
    </row>
    <row r="325" spans="1:15" s="26" customFormat="1" ht="24" x14ac:dyDescent="0.2">
      <c r="A325" s="76" t="s">
        <v>37</v>
      </c>
      <c r="B325" s="104" t="s">
        <v>189</v>
      </c>
      <c r="C325" s="35" t="s">
        <v>326</v>
      </c>
      <c r="D325" s="82" t="s">
        <v>257</v>
      </c>
      <c r="E325" s="35" t="s">
        <v>39</v>
      </c>
      <c r="F325" s="151">
        <v>3</v>
      </c>
      <c r="G325" s="83"/>
      <c r="H325" s="85"/>
      <c r="I325" s="86" t="str">
        <f>IF(ISBLANK(H325), "", ROUND(G325 * ROUND(H325, 2), 2))</f>
        <v/>
      </c>
      <c r="J325" s="84" t="s">
        <v>29</v>
      </c>
      <c r="K325" s="80">
        <v>0.2</v>
      </c>
      <c r="L325" s="26" t="b">
        <f>IF(AND(COUNTIF(TAUXTVA1:TAUXTVA4, K325) = 0, K325 &lt;&gt; 0), FALSE, IF(ISBLANK(K325), FALSE, TRUE))</f>
        <v>1</v>
      </c>
      <c r="M325" s="26" t="b">
        <f>IF(AND(A325 = "9", OR(J325 = "Variante", J325 = "Option")), FALSE, TRUE)</f>
        <v>1</v>
      </c>
      <c r="N325" s="81">
        <f>IF(AND(M325 = TRUE, L325 = TRUE), K325, "")</f>
        <v>0.2</v>
      </c>
      <c r="O325" s="79"/>
    </row>
    <row r="326" spans="1:15" s="26" customFormat="1" ht="12" x14ac:dyDescent="0.2">
      <c r="A326" s="76"/>
      <c r="B326" s="104"/>
      <c r="C326" s="35"/>
      <c r="D326" s="82"/>
      <c r="E326" s="35"/>
      <c r="F326" s="151"/>
      <c r="G326" s="83"/>
      <c r="H326" s="78"/>
      <c r="I326" s="78"/>
      <c r="J326" s="84"/>
      <c r="K326" s="80"/>
      <c r="N326" s="81"/>
      <c r="O326" s="79"/>
    </row>
    <row r="327" spans="1:15" s="14" customFormat="1" ht="12.75" customHeight="1" x14ac:dyDescent="0.2">
      <c r="A327" s="70" t="s">
        <v>40</v>
      </c>
      <c r="B327" s="37"/>
      <c r="C327" s="34"/>
      <c r="D327" s="87" t="s">
        <v>300</v>
      </c>
      <c r="E327" s="72"/>
      <c r="F327" s="158" t="s">
        <v>1</v>
      </c>
      <c r="G327" s="88"/>
      <c r="H327" s="73"/>
      <c r="I327" s="73">
        <f>IF(COUNTIF(M321:M325, FALSE) = COUNTIF(A321:A325, "9"), SUMIF(A321:A325, "9", I321:I325), SUMIF(M321:M325, TRUE, I321:I325))</f>
        <v>0</v>
      </c>
      <c r="J327" s="89" t="str">
        <f>IF(AND(COUNTIF(A321:A325, "9") &gt; 0, COUNTIF(M321:M325, FALSE) = COUNTIF(A321:A325, "9")), "Non totalisé", "")</f>
        <v/>
      </c>
      <c r="K327" s="74"/>
      <c r="N327" s="75"/>
      <c r="O327" s="12"/>
    </row>
    <row r="328" spans="1:15" s="14" customFormat="1" ht="12.75" customHeight="1" x14ac:dyDescent="0.2">
      <c r="A328" s="70"/>
      <c r="B328" s="37"/>
      <c r="C328" s="34"/>
      <c r="D328" s="87"/>
      <c r="E328" s="72"/>
      <c r="F328" s="158"/>
      <c r="G328" s="88"/>
      <c r="H328" s="73"/>
      <c r="I328" s="73"/>
      <c r="J328" s="89"/>
      <c r="K328" s="74"/>
      <c r="N328" s="75"/>
      <c r="O328" s="12"/>
    </row>
    <row r="329" spans="1:15" s="14" customFormat="1" x14ac:dyDescent="0.2">
      <c r="A329" s="70" t="s">
        <v>35</v>
      </c>
      <c r="B329" s="37"/>
      <c r="C329" s="34"/>
      <c r="D329" s="71" t="s">
        <v>81</v>
      </c>
      <c r="E329" s="72"/>
      <c r="F329" s="157"/>
      <c r="G329" s="72"/>
      <c r="H329" s="73"/>
      <c r="I329" s="73"/>
      <c r="J329" s="12"/>
      <c r="K329" s="74"/>
      <c r="N329" s="75"/>
      <c r="O329" s="12"/>
    </row>
    <row r="330" spans="1:15" s="14" customFormat="1" x14ac:dyDescent="0.2">
      <c r="A330" s="70"/>
      <c r="B330" s="37"/>
      <c r="C330" s="34"/>
      <c r="D330" s="71"/>
      <c r="E330" s="72"/>
      <c r="F330" s="157"/>
      <c r="G330" s="72"/>
      <c r="H330" s="73"/>
      <c r="I330" s="73"/>
      <c r="J330" s="12"/>
      <c r="K330" s="74"/>
      <c r="N330" s="75"/>
      <c r="O330" s="12"/>
    </row>
    <row r="331" spans="1:15" s="26" customFormat="1" ht="12" x14ac:dyDescent="0.2">
      <c r="A331" s="76" t="s">
        <v>36</v>
      </c>
      <c r="B331" s="104" t="s">
        <v>190</v>
      </c>
      <c r="C331" s="35"/>
      <c r="D331" s="77" t="s">
        <v>109</v>
      </c>
      <c r="E331" s="56"/>
      <c r="F331" s="144"/>
      <c r="G331" s="56"/>
      <c r="H331" s="78"/>
      <c r="I331" s="78"/>
      <c r="J331" s="79"/>
      <c r="K331" s="80"/>
      <c r="N331" s="81"/>
      <c r="O331" s="79"/>
    </row>
    <row r="332" spans="1:15" s="26" customFormat="1" ht="12" x14ac:dyDescent="0.2">
      <c r="A332" s="76"/>
      <c r="B332" s="104"/>
      <c r="C332" s="35"/>
      <c r="D332" s="77"/>
      <c r="E332" s="56"/>
      <c r="F332" s="144"/>
      <c r="G332" s="56"/>
      <c r="H332" s="78"/>
      <c r="I332" s="78"/>
      <c r="J332" s="79"/>
      <c r="K332" s="80"/>
      <c r="N332" s="81"/>
      <c r="O332" s="79"/>
    </row>
    <row r="333" spans="1:15" s="26" customFormat="1" ht="12" x14ac:dyDescent="0.2">
      <c r="A333" s="76" t="s">
        <v>37</v>
      </c>
      <c r="B333" s="104" t="s">
        <v>191</v>
      </c>
      <c r="C333" s="35" t="s">
        <v>327</v>
      </c>
      <c r="D333" s="82" t="s">
        <v>258</v>
      </c>
      <c r="E333" s="35" t="s">
        <v>52</v>
      </c>
      <c r="F333" s="174">
        <v>20</v>
      </c>
      <c r="G333" s="57"/>
      <c r="H333" s="85"/>
      <c r="I333" s="86" t="str">
        <f>IF(ISBLANK(H333), "", ROUND(G333 * ROUND(H333, 2), 2))</f>
        <v/>
      </c>
      <c r="J333" s="84" t="s">
        <v>29</v>
      </c>
      <c r="K333" s="80">
        <v>0.2</v>
      </c>
      <c r="L333" s="26" t="b">
        <f>IF(AND(COUNTIF(TAUXTVA1:TAUXTVA4, K333) = 0, K333 &lt;&gt; 0), FALSE, IF(ISBLANK(K333), FALSE, TRUE))</f>
        <v>1</v>
      </c>
      <c r="M333" s="26" t="b">
        <f>IF(AND(A333 = "9", OR(J333 = "Variante", J333 = "Option")), FALSE, TRUE)</f>
        <v>1</v>
      </c>
      <c r="N333" s="81">
        <f>IF(AND(M333 = TRUE, L333 = TRUE), K333, "")</f>
        <v>0.2</v>
      </c>
      <c r="O333" s="79"/>
    </row>
    <row r="334" spans="1:15" s="26" customFormat="1" ht="12" x14ac:dyDescent="0.2">
      <c r="A334" s="76"/>
      <c r="B334" s="104"/>
      <c r="C334" s="35"/>
      <c r="D334" s="82"/>
      <c r="E334" s="35"/>
      <c r="F334" s="174"/>
      <c r="G334" s="57"/>
      <c r="H334" s="78"/>
      <c r="I334" s="78"/>
      <c r="J334" s="84"/>
      <c r="K334" s="80"/>
      <c r="N334" s="81"/>
      <c r="O334" s="79"/>
    </row>
    <row r="335" spans="1:15" s="14" customFormat="1" ht="12.75" customHeight="1" x14ac:dyDescent="0.2">
      <c r="A335" s="70" t="s">
        <v>40</v>
      </c>
      <c r="B335" s="37"/>
      <c r="C335" s="34"/>
      <c r="D335" s="87" t="s">
        <v>301</v>
      </c>
      <c r="E335" s="72"/>
      <c r="F335" s="158" t="s">
        <v>1</v>
      </c>
      <c r="G335" s="88"/>
      <c r="H335" s="73"/>
      <c r="I335" s="73">
        <f>IF(COUNTIF(M329:M333, FALSE) = COUNTIF(A329:A333, "9"), SUMIF(A329:A333, "9", I329:I333), SUMIF(M329:M333, TRUE, I329:I333))</f>
        <v>0</v>
      </c>
      <c r="J335" s="89" t="str">
        <f>IF(AND(COUNTIF(A329:A333, "9") &gt; 0, COUNTIF(M329:M333, FALSE) = COUNTIF(A329:A333, "9")), "Non totalisé", "")</f>
        <v/>
      </c>
      <c r="K335" s="74"/>
      <c r="N335" s="75"/>
      <c r="O335" s="12"/>
    </row>
    <row r="336" spans="1:15" s="14" customFormat="1" ht="12.75" customHeight="1" x14ac:dyDescent="0.2">
      <c r="A336" s="70"/>
      <c r="B336" s="37"/>
      <c r="C336" s="34"/>
      <c r="D336" s="87"/>
      <c r="E336" s="72"/>
      <c r="F336" s="158"/>
      <c r="G336" s="88"/>
      <c r="H336" s="73"/>
      <c r="I336" s="73"/>
      <c r="J336" s="89"/>
      <c r="K336" s="74"/>
      <c r="N336" s="75"/>
      <c r="O336" s="12"/>
    </row>
    <row r="337" spans="1:15" s="14" customFormat="1" x14ac:dyDescent="0.2">
      <c r="A337" s="70" t="s">
        <v>35</v>
      </c>
      <c r="B337" s="37"/>
      <c r="C337" s="34"/>
      <c r="D337" s="71" t="s">
        <v>192</v>
      </c>
      <c r="E337" s="72"/>
      <c r="F337" s="157"/>
      <c r="G337" s="72"/>
      <c r="H337" s="73"/>
      <c r="I337" s="73"/>
      <c r="J337" s="12"/>
      <c r="K337" s="74"/>
      <c r="N337" s="75"/>
      <c r="O337" s="12"/>
    </row>
    <row r="338" spans="1:15" s="14" customFormat="1" x14ac:dyDescent="0.2">
      <c r="A338" s="70"/>
      <c r="B338" s="37"/>
      <c r="C338" s="34"/>
      <c r="D338" s="71"/>
      <c r="E338" s="72"/>
      <c r="F338" s="157"/>
      <c r="G338" s="72"/>
      <c r="H338" s="73"/>
      <c r="I338" s="73"/>
      <c r="J338" s="12"/>
      <c r="K338" s="74"/>
      <c r="N338" s="75"/>
      <c r="O338" s="12"/>
    </row>
    <row r="339" spans="1:15" s="26" customFormat="1" ht="12" x14ac:dyDescent="0.2">
      <c r="A339" s="76" t="s">
        <v>36</v>
      </c>
      <c r="B339" s="104" t="s">
        <v>193</v>
      </c>
      <c r="C339" s="35"/>
      <c r="D339" s="77" t="s">
        <v>47</v>
      </c>
      <c r="E339" s="56"/>
      <c r="F339" s="144"/>
      <c r="G339" s="56"/>
      <c r="H339" s="78"/>
      <c r="I339" s="78"/>
      <c r="J339" s="79"/>
      <c r="K339" s="80"/>
      <c r="N339" s="81"/>
      <c r="O339" s="79"/>
    </row>
    <row r="340" spans="1:15" s="26" customFormat="1" ht="12" x14ac:dyDescent="0.2">
      <c r="A340" s="76"/>
      <c r="B340" s="104"/>
      <c r="C340" s="35"/>
      <c r="D340" s="77"/>
      <c r="E340" s="56"/>
      <c r="F340" s="144"/>
      <c r="G340" s="56"/>
      <c r="H340" s="78"/>
      <c r="I340" s="78"/>
      <c r="J340" s="79"/>
      <c r="K340" s="80"/>
      <c r="N340" s="81"/>
      <c r="O340" s="79"/>
    </row>
    <row r="341" spans="1:15" s="26" customFormat="1" ht="12" x14ac:dyDescent="0.2">
      <c r="A341" s="76" t="s">
        <v>37</v>
      </c>
      <c r="B341" s="104" t="s">
        <v>194</v>
      </c>
      <c r="C341" s="35" t="s">
        <v>331</v>
      </c>
      <c r="D341" s="82" t="s">
        <v>259</v>
      </c>
      <c r="E341" s="35" t="s">
        <v>52</v>
      </c>
      <c r="F341" s="174">
        <v>50</v>
      </c>
      <c r="G341" s="57"/>
      <c r="H341" s="78"/>
      <c r="I341" s="78" t="str">
        <f>IF(ISBLANK(H341), "", ROUND(G341 * ROUND(H341, 2), 2))</f>
        <v/>
      </c>
      <c r="J341" s="84" t="s">
        <v>29</v>
      </c>
      <c r="K341" s="80">
        <v>0.2</v>
      </c>
      <c r="L341" s="26" t="b">
        <f>IF(AND(COUNTIF(TAUXTVA1:TAUXTVA4, K341) = 0, K341 &lt;&gt; 0), FALSE, IF(ISBLANK(K341), FALSE, TRUE))</f>
        <v>1</v>
      </c>
      <c r="M341" s="26" t="b">
        <f>IF(AND(A341 = "9", OR(J341 = "Variante", J341 = "Option")), FALSE, TRUE)</f>
        <v>1</v>
      </c>
      <c r="N341" s="81">
        <f>IF(AND(M341 = TRUE, L341 = TRUE), K341, "")</f>
        <v>0.2</v>
      </c>
      <c r="O341" s="79"/>
    </row>
    <row r="342" spans="1:15" s="26" customFormat="1" ht="12" x14ac:dyDescent="0.2">
      <c r="A342" s="76"/>
      <c r="B342" s="104"/>
      <c r="C342" s="35"/>
      <c r="D342" s="82"/>
      <c r="E342" s="35"/>
      <c r="F342" s="174"/>
      <c r="G342" s="57"/>
      <c r="H342" s="78"/>
      <c r="I342" s="78"/>
      <c r="J342" s="84"/>
      <c r="K342" s="80"/>
      <c r="N342" s="81"/>
      <c r="O342" s="79"/>
    </row>
    <row r="343" spans="1:15" s="26" customFormat="1" ht="12" x14ac:dyDescent="0.2">
      <c r="A343" s="76" t="s">
        <v>36</v>
      </c>
      <c r="B343" s="104" t="s">
        <v>195</v>
      </c>
      <c r="C343" s="35"/>
      <c r="D343" s="77" t="s">
        <v>109</v>
      </c>
      <c r="E343" s="56"/>
      <c r="F343" s="144"/>
      <c r="G343" s="56"/>
      <c r="H343" s="78"/>
      <c r="I343" s="78"/>
      <c r="J343" s="79"/>
      <c r="K343" s="80"/>
      <c r="N343" s="81"/>
      <c r="O343" s="79"/>
    </row>
    <row r="344" spans="1:15" s="26" customFormat="1" ht="12" x14ac:dyDescent="0.2">
      <c r="A344" s="76"/>
      <c r="B344" s="104"/>
      <c r="C344" s="35"/>
      <c r="D344" s="77"/>
      <c r="E344" s="56"/>
      <c r="F344" s="144"/>
      <c r="G344" s="56"/>
      <c r="H344" s="78"/>
      <c r="I344" s="78"/>
      <c r="J344" s="79"/>
      <c r="K344" s="80"/>
      <c r="N344" s="81"/>
      <c r="O344" s="79"/>
    </row>
    <row r="345" spans="1:15" s="26" customFormat="1" ht="12" x14ac:dyDescent="0.2">
      <c r="A345" s="76" t="s">
        <v>37</v>
      </c>
      <c r="B345" s="104" t="s">
        <v>196</v>
      </c>
      <c r="C345" s="35" t="s">
        <v>332</v>
      </c>
      <c r="D345" s="82" t="s">
        <v>260</v>
      </c>
      <c r="E345" s="35" t="s">
        <v>52</v>
      </c>
      <c r="F345" s="174">
        <v>50</v>
      </c>
      <c r="G345" s="57"/>
      <c r="H345" s="85"/>
      <c r="I345" s="86" t="str">
        <f>IF(ISBLANK(H345), "", ROUND(G345 * ROUND(H345, 2), 2))</f>
        <v/>
      </c>
      <c r="J345" s="84" t="s">
        <v>29</v>
      </c>
      <c r="K345" s="80">
        <v>0.2</v>
      </c>
      <c r="L345" s="26" t="b">
        <f>IF(AND(COUNTIF(TAUXTVA1:TAUXTVA4, K345) = 0, K345 &lt;&gt; 0), FALSE, IF(ISBLANK(K345), FALSE, TRUE))</f>
        <v>1</v>
      </c>
      <c r="M345" s="26" t="b">
        <f>IF(AND(A345 = "9", OR(J345 = "Variante", J345 = "Option")), FALSE, TRUE)</f>
        <v>1</v>
      </c>
      <c r="N345" s="81">
        <f>IF(AND(M345 = TRUE, L345 = TRUE), K345, "")</f>
        <v>0.2</v>
      </c>
      <c r="O345" s="79"/>
    </row>
    <row r="346" spans="1:15" s="26" customFormat="1" ht="12" x14ac:dyDescent="0.2">
      <c r="A346" s="76"/>
      <c r="B346" s="104"/>
      <c r="C346" s="35"/>
      <c r="D346" s="82"/>
      <c r="E346" s="35"/>
      <c r="F346" s="174"/>
      <c r="G346" s="57"/>
      <c r="H346" s="78"/>
      <c r="I346" s="78"/>
      <c r="J346" s="84"/>
      <c r="K346" s="80"/>
      <c r="N346" s="81"/>
      <c r="O346" s="79"/>
    </row>
    <row r="347" spans="1:15" s="14" customFormat="1" ht="12.75" customHeight="1" x14ac:dyDescent="0.2">
      <c r="A347" s="70" t="s">
        <v>40</v>
      </c>
      <c r="B347" s="37"/>
      <c r="C347" s="34"/>
      <c r="D347" s="87" t="s">
        <v>307</v>
      </c>
      <c r="E347" s="72"/>
      <c r="F347" s="158" t="s">
        <v>1</v>
      </c>
      <c r="G347" s="88"/>
      <c r="H347" s="73"/>
      <c r="I347" s="73">
        <f>IF(COUNTIF(M337:M345, FALSE) = COUNTIF(A337:A345, "9"), SUMIF(A337:A345, "9", I337:I345), SUMIF(M337:M345, TRUE, I337:I345))</f>
        <v>0</v>
      </c>
      <c r="J347" s="89" t="str">
        <f>IF(AND(COUNTIF(A337:A345, "9") &gt; 0, COUNTIF(M337:M345, FALSE) = COUNTIF(A337:A345, "9")), "Non totalisé", "")</f>
        <v/>
      </c>
      <c r="K347" s="74"/>
      <c r="N347" s="75"/>
      <c r="O347" s="12"/>
    </row>
    <row r="348" spans="1:15" s="14" customFormat="1" ht="12.75" customHeight="1" x14ac:dyDescent="0.2">
      <c r="A348" s="70"/>
      <c r="B348" s="37"/>
      <c r="C348" s="34"/>
      <c r="D348" s="87"/>
      <c r="E348" s="72"/>
      <c r="F348" s="158"/>
      <c r="G348" s="88"/>
      <c r="H348" s="73"/>
      <c r="I348" s="73"/>
      <c r="J348" s="89"/>
      <c r="K348" s="74"/>
      <c r="N348" s="75"/>
      <c r="O348" s="12"/>
    </row>
    <row r="349" spans="1:15" s="14" customFormat="1" x14ac:dyDescent="0.2">
      <c r="A349" s="70" t="s">
        <v>35</v>
      </c>
      <c r="B349" s="37"/>
      <c r="C349" s="34"/>
      <c r="D349" s="71" t="s">
        <v>82</v>
      </c>
      <c r="E349" s="72"/>
      <c r="F349" s="157"/>
      <c r="G349" s="72"/>
      <c r="H349" s="73"/>
      <c r="I349" s="73"/>
      <c r="J349" s="12"/>
      <c r="K349" s="74"/>
      <c r="N349" s="75"/>
      <c r="O349" s="12"/>
    </row>
    <row r="350" spans="1:15" s="14" customFormat="1" x14ac:dyDescent="0.2">
      <c r="A350" s="70"/>
      <c r="B350" s="37"/>
      <c r="C350" s="34"/>
      <c r="D350" s="71"/>
      <c r="E350" s="72"/>
      <c r="F350" s="157"/>
      <c r="G350" s="72"/>
      <c r="H350" s="73"/>
      <c r="I350" s="73"/>
      <c r="J350" s="12"/>
      <c r="K350" s="74"/>
      <c r="N350" s="75"/>
      <c r="O350" s="12"/>
    </row>
    <row r="351" spans="1:15" s="26" customFormat="1" ht="12" x14ac:dyDescent="0.2">
      <c r="A351" s="76" t="s">
        <v>36</v>
      </c>
      <c r="B351" s="104" t="s">
        <v>197</v>
      </c>
      <c r="C351" s="35"/>
      <c r="D351" s="77" t="s">
        <v>45</v>
      </c>
      <c r="E351" s="56"/>
      <c r="F351" s="144"/>
      <c r="G351" s="56"/>
      <c r="H351" s="78"/>
      <c r="I351" s="78"/>
      <c r="J351" s="79"/>
      <c r="K351" s="80"/>
      <c r="N351" s="81"/>
      <c r="O351" s="79"/>
    </row>
    <row r="352" spans="1:15" s="26" customFormat="1" ht="12" x14ac:dyDescent="0.2">
      <c r="A352" s="76"/>
      <c r="B352" s="104"/>
      <c r="C352" s="35"/>
      <c r="D352" s="77"/>
      <c r="E352" s="56"/>
      <c r="F352" s="144"/>
      <c r="G352" s="56"/>
      <c r="H352" s="78"/>
      <c r="I352" s="78"/>
      <c r="J352" s="79"/>
      <c r="K352" s="80"/>
      <c r="N352" s="81"/>
      <c r="O352" s="79"/>
    </row>
    <row r="353" spans="1:15" s="26" customFormat="1" ht="24" x14ac:dyDescent="0.2">
      <c r="A353" s="76" t="s">
        <v>37</v>
      </c>
      <c r="B353" s="104" t="s">
        <v>198</v>
      </c>
      <c r="C353" s="35" t="s">
        <v>326</v>
      </c>
      <c r="D353" s="82" t="s">
        <v>257</v>
      </c>
      <c r="E353" s="35" t="s">
        <v>39</v>
      </c>
      <c r="F353" s="151">
        <v>1</v>
      </c>
      <c r="G353" s="83"/>
      <c r="H353" s="85"/>
      <c r="I353" s="86" t="str">
        <f>IF(ISBLANK(H353), "", ROUND(G353 * ROUND(H353, 2), 2))</f>
        <v/>
      </c>
      <c r="J353" s="84" t="s">
        <v>29</v>
      </c>
      <c r="K353" s="80">
        <v>0.2</v>
      </c>
      <c r="L353" s="26" t="b">
        <f>IF(AND(COUNTIF(TAUXTVA1:TAUXTVA4, K353) = 0, K353 &lt;&gt; 0), FALSE, IF(ISBLANK(K353), FALSE, TRUE))</f>
        <v>1</v>
      </c>
      <c r="M353" s="26" t="b">
        <f>IF(AND(A353 = "9", OR(J353 = "Variante", J353 = "Option")), FALSE, TRUE)</f>
        <v>1</v>
      </c>
      <c r="N353" s="81">
        <f>IF(AND(M353 = TRUE, L353 = TRUE), K353, "")</f>
        <v>0.2</v>
      </c>
      <c r="O353" s="79"/>
    </row>
    <row r="354" spans="1:15" s="26" customFormat="1" ht="12" x14ac:dyDescent="0.2">
      <c r="A354" s="76"/>
      <c r="B354" s="104"/>
      <c r="C354" s="35"/>
      <c r="D354" s="82"/>
      <c r="E354" s="35"/>
      <c r="F354" s="151"/>
      <c r="G354" s="83"/>
      <c r="H354" s="78"/>
      <c r="I354" s="78"/>
      <c r="J354" s="84"/>
      <c r="K354" s="80"/>
      <c r="N354" s="81"/>
      <c r="O354" s="79"/>
    </row>
    <row r="355" spans="1:15" s="14" customFormat="1" ht="12.75" customHeight="1" x14ac:dyDescent="0.2">
      <c r="A355" s="70" t="s">
        <v>40</v>
      </c>
      <c r="B355" s="37"/>
      <c r="C355" s="34"/>
      <c r="D355" s="87" t="s">
        <v>302</v>
      </c>
      <c r="E355" s="72"/>
      <c r="F355" s="158" t="s">
        <v>1</v>
      </c>
      <c r="G355" s="88"/>
      <c r="H355" s="73"/>
      <c r="I355" s="73">
        <f>IF(COUNTIF(M349:M353, FALSE) = COUNTIF(A349:A353, "9"), SUMIF(A349:A353, "9", I349:I353), SUMIF(M349:M353, TRUE, I349:I353))</f>
        <v>0</v>
      </c>
      <c r="J355" s="89" t="str">
        <f>IF(AND(COUNTIF(A349:A353, "9") &gt; 0, COUNTIF(M349:M353, FALSE) = COUNTIF(A349:A353, "9")), "Non totalisé", "")</f>
        <v/>
      </c>
      <c r="K355" s="74"/>
      <c r="N355" s="75"/>
      <c r="O355" s="12"/>
    </row>
    <row r="356" spans="1:15" s="14" customFormat="1" ht="12.75" customHeight="1" x14ac:dyDescent="0.2">
      <c r="A356" s="70"/>
      <c r="B356" s="37"/>
      <c r="C356" s="34"/>
      <c r="D356" s="87"/>
      <c r="E356" s="72"/>
      <c r="F356" s="158"/>
      <c r="G356" s="88"/>
      <c r="H356" s="73"/>
      <c r="I356" s="73"/>
      <c r="J356" s="89"/>
      <c r="K356" s="74"/>
      <c r="N356" s="75"/>
      <c r="O356" s="12"/>
    </row>
    <row r="357" spans="1:15" s="14" customFormat="1" x14ac:dyDescent="0.2">
      <c r="A357" s="70" t="s">
        <v>35</v>
      </c>
      <c r="B357" s="37"/>
      <c r="C357" s="34"/>
      <c r="D357" s="71" t="s">
        <v>83</v>
      </c>
      <c r="E357" s="72"/>
      <c r="F357" s="157"/>
      <c r="G357" s="72"/>
      <c r="H357" s="73"/>
      <c r="I357" s="73"/>
      <c r="J357" s="12"/>
      <c r="K357" s="74"/>
      <c r="N357" s="75"/>
      <c r="O357" s="12"/>
    </row>
    <row r="358" spans="1:15" s="14" customFormat="1" x14ac:dyDescent="0.2">
      <c r="A358" s="70"/>
      <c r="B358" s="37"/>
      <c r="C358" s="34"/>
      <c r="D358" s="71"/>
      <c r="E358" s="72"/>
      <c r="F358" s="157"/>
      <c r="G358" s="72"/>
      <c r="H358" s="73"/>
      <c r="I358" s="73"/>
      <c r="J358" s="12"/>
      <c r="K358" s="74"/>
      <c r="N358" s="75"/>
      <c r="O358" s="12"/>
    </row>
    <row r="359" spans="1:15" s="26" customFormat="1" ht="12" x14ac:dyDescent="0.2">
      <c r="A359" s="76" t="s">
        <v>36</v>
      </c>
      <c r="B359" s="104" t="s">
        <v>199</v>
      </c>
      <c r="C359" s="35"/>
      <c r="D359" s="77" t="s">
        <v>47</v>
      </c>
      <c r="E359" s="56"/>
      <c r="F359" s="144"/>
      <c r="G359" s="56"/>
      <c r="H359" s="78"/>
      <c r="I359" s="78"/>
      <c r="J359" s="79"/>
      <c r="K359" s="80"/>
      <c r="N359" s="81"/>
      <c r="O359" s="79"/>
    </row>
    <row r="360" spans="1:15" s="26" customFormat="1" ht="12" x14ac:dyDescent="0.2">
      <c r="A360" s="76"/>
      <c r="B360" s="104"/>
      <c r="C360" s="35"/>
      <c r="D360" s="77"/>
      <c r="E360" s="56"/>
      <c r="F360" s="144"/>
      <c r="G360" s="56"/>
      <c r="H360" s="78"/>
      <c r="I360" s="78"/>
      <c r="J360" s="79"/>
      <c r="K360" s="80"/>
      <c r="N360" s="81"/>
      <c r="O360" s="79"/>
    </row>
    <row r="361" spans="1:15" s="26" customFormat="1" ht="12" x14ac:dyDescent="0.2">
      <c r="A361" s="76" t="s">
        <v>37</v>
      </c>
      <c r="B361" s="104" t="s">
        <v>200</v>
      </c>
      <c r="C361" s="35" t="s">
        <v>331</v>
      </c>
      <c r="D361" s="82" t="s">
        <v>259</v>
      </c>
      <c r="E361" s="35" t="s">
        <v>52</v>
      </c>
      <c r="F361" s="174">
        <v>9</v>
      </c>
      <c r="G361" s="57"/>
      <c r="H361" s="78"/>
      <c r="I361" s="78" t="str">
        <f>IF(ISBLANK(H361), "", ROUND(G361 * ROUND(H361, 2), 2))</f>
        <v/>
      </c>
      <c r="J361" s="84" t="s">
        <v>29</v>
      </c>
      <c r="K361" s="80">
        <v>0.2</v>
      </c>
      <c r="L361" s="26" t="b">
        <f>IF(AND(COUNTIF(TAUXTVA1:TAUXTVA4, K361) = 0, K361 &lt;&gt; 0), FALSE, IF(ISBLANK(K361), FALSE, TRUE))</f>
        <v>1</v>
      </c>
      <c r="M361" s="26" t="b">
        <f>IF(AND(A361 = "9", OR(J361 = "Variante", J361 = "Option")), FALSE, TRUE)</f>
        <v>1</v>
      </c>
      <c r="N361" s="81">
        <f>IF(AND(M361 = TRUE, L361 = TRUE), K361, "")</f>
        <v>0.2</v>
      </c>
      <c r="O361" s="79"/>
    </row>
    <row r="362" spans="1:15" s="26" customFormat="1" ht="12" x14ac:dyDescent="0.2">
      <c r="A362" s="76"/>
      <c r="B362" s="104"/>
      <c r="C362" s="35"/>
      <c r="D362" s="82"/>
      <c r="E362" s="35"/>
      <c r="F362" s="174"/>
      <c r="G362" s="57"/>
      <c r="H362" s="78"/>
      <c r="I362" s="78"/>
      <c r="J362" s="84"/>
      <c r="K362" s="80"/>
      <c r="N362" s="81"/>
      <c r="O362" s="79"/>
    </row>
    <row r="363" spans="1:15" s="26" customFormat="1" ht="12" x14ac:dyDescent="0.2">
      <c r="A363" s="76" t="s">
        <v>36</v>
      </c>
      <c r="B363" s="104" t="s">
        <v>201</v>
      </c>
      <c r="C363" s="35"/>
      <c r="D363" s="77" t="s">
        <v>45</v>
      </c>
      <c r="E363" s="56"/>
      <c r="F363" s="144"/>
      <c r="G363" s="56"/>
      <c r="H363" s="78"/>
      <c r="I363" s="78"/>
      <c r="J363" s="79"/>
      <c r="K363" s="80"/>
      <c r="N363" s="81"/>
      <c r="O363" s="79"/>
    </row>
    <row r="364" spans="1:15" s="26" customFormat="1" ht="12" x14ac:dyDescent="0.2">
      <c r="A364" s="76"/>
      <c r="B364" s="104"/>
      <c r="C364" s="35"/>
      <c r="D364" s="77"/>
      <c r="E364" s="56"/>
      <c r="F364" s="144"/>
      <c r="G364" s="56"/>
      <c r="H364" s="78"/>
      <c r="I364" s="78"/>
      <c r="J364" s="79"/>
      <c r="K364" s="80"/>
      <c r="N364" s="81"/>
      <c r="O364" s="79"/>
    </row>
    <row r="365" spans="1:15" s="26" customFormat="1" ht="24" x14ac:dyDescent="0.2">
      <c r="A365" s="76" t="s">
        <v>37</v>
      </c>
      <c r="B365" s="104" t="s">
        <v>202</v>
      </c>
      <c r="C365" s="35" t="s">
        <v>326</v>
      </c>
      <c r="D365" s="82" t="s">
        <v>257</v>
      </c>
      <c r="E365" s="35" t="s">
        <v>39</v>
      </c>
      <c r="F365" s="151">
        <v>1</v>
      </c>
      <c r="G365" s="83"/>
      <c r="H365" s="78"/>
      <c r="I365" s="78" t="str">
        <f>IF(ISBLANK(H365), "", ROUND(G365 * ROUND(H365, 2), 2))</f>
        <v/>
      </c>
      <c r="J365" s="84" t="s">
        <v>29</v>
      </c>
      <c r="K365" s="80">
        <v>0.2</v>
      </c>
      <c r="L365" s="26" t="b">
        <f>IF(AND(COUNTIF(TAUXTVA1:TAUXTVA4, K365) = 0, K365 &lt;&gt; 0), FALSE, IF(ISBLANK(K365), FALSE, TRUE))</f>
        <v>1</v>
      </c>
      <c r="M365" s="26" t="b">
        <f>IF(AND(A365 = "9", OR(J365 = "Variante", J365 = "Option")), FALSE, TRUE)</f>
        <v>1</v>
      </c>
      <c r="N365" s="81">
        <f>IF(AND(M365 = TRUE, L365 = TRUE), K365, "")</f>
        <v>0.2</v>
      </c>
      <c r="O365" s="79"/>
    </row>
    <row r="366" spans="1:15" s="26" customFormat="1" ht="12" x14ac:dyDescent="0.2">
      <c r="A366" s="76"/>
      <c r="B366" s="104"/>
      <c r="C366" s="35"/>
      <c r="D366" s="82"/>
      <c r="E366" s="35"/>
      <c r="F366" s="151"/>
      <c r="G366" s="83"/>
      <c r="H366" s="78"/>
      <c r="I366" s="78"/>
      <c r="J366" s="84"/>
      <c r="K366" s="80"/>
      <c r="N366" s="81"/>
      <c r="O366" s="79"/>
    </row>
    <row r="367" spans="1:15" s="26" customFormat="1" ht="12" x14ac:dyDescent="0.2">
      <c r="A367" s="76" t="s">
        <v>36</v>
      </c>
      <c r="B367" s="104" t="s">
        <v>203</v>
      </c>
      <c r="C367" s="35"/>
      <c r="D367" s="77" t="s">
        <v>109</v>
      </c>
      <c r="E367" s="56"/>
      <c r="F367" s="144"/>
      <c r="G367" s="56"/>
      <c r="H367" s="78"/>
      <c r="I367" s="78"/>
      <c r="J367" s="79"/>
      <c r="K367" s="80"/>
      <c r="N367" s="81"/>
      <c r="O367" s="79"/>
    </row>
    <row r="368" spans="1:15" s="26" customFormat="1" ht="12" x14ac:dyDescent="0.2">
      <c r="A368" s="76"/>
      <c r="B368" s="104"/>
      <c r="C368" s="35"/>
      <c r="D368" s="77"/>
      <c r="E368" s="56"/>
      <c r="F368" s="144"/>
      <c r="G368" s="56"/>
      <c r="H368" s="78"/>
      <c r="I368" s="78"/>
      <c r="J368" s="79"/>
      <c r="K368" s="80"/>
      <c r="N368" s="81"/>
      <c r="O368" s="79"/>
    </row>
    <row r="369" spans="1:15" s="26" customFormat="1" ht="12" x14ac:dyDescent="0.2">
      <c r="A369" s="76" t="s">
        <v>37</v>
      </c>
      <c r="B369" s="104" t="s">
        <v>204</v>
      </c>
      <c r="C369" s="35" t="s">
        <v>332</v>
      </c>
      <c r="D369" s="82" t="s">
        <v>260</v>
      </c>
      <c r="E369" s="35" t="s">
        <v>52</v>
      </c>
      <c r="F369" s="174">
        <v>9</v>
      </c>
      <c r="G369" s="57"/>
      <c r="H369" s="85"/>
      <c r="I369" s="86" t="str">
        <f>IF(ISBLANK(H369), "", ROUND(G369 * ROUND(H369, 2), 2))</f>
        <v/>
      </c>
      <c r="J369" s="84" t="s">
        <v>29</v>
      </c>
      <c r="K369" s="80">
        <v>0.2</v>
      </c>
      <c r="L369" s="26" t="b">
        <f>IF(AND(COUNTIF(TAUXTVA1:TAUXTVA4, K369) = 0, K369 &lt;&gt; 0), FALSE, IF(ISBLANK(K369), FALSE, TRUE))</f>
        <v>1</v>
      </c>
      <c r="M369" s="26" t="b">
        <f>IF(AND(A369 = "9", OR(J369 = "Variante", J369 = "Option")), FALSE, TRUE)</f>
        <v>1</v>
      </c>
      <c r="N369" s="81">
        <f>IF(AND(M369 = TRUE, L369 = TRUE), K369, "")</f>
        <v>0.2</v>
      </c>
      <c r="O369" s="79"/>
    </row>
    <row r="370" spans="1:15" s="26" customFormat="1" ht="12" x14ac:dyDescent="0.2">
      <c r="A370" s="76"/>
      <c r="B370" s="104"/>
      <c r="C370" s="35"/>
      <c r="D370" s="82"/>
      <c r="E370" s="35"/>
      <c r="F370" s="174"/>
      <c r="G370" s="57"/>
      <c r="H370" s="78"/>
      <c r="I370" s="78"/>
      <c r="J370" s="84"/>
      <c r="K370" s="80"/>
      <c r="N370" s="81"/>
      <c r="O370" s="79"/>
    </row>
    <row r="371" spans="1:15" s="14" customFormat="1" ht="12.75" customHeight="1" x14ac:dyDescent="0.2">
      <c r="A371" s="70" t="s">
        <v>40</v>
      </c>
      <c r="B371" s="37"/>
      <c r="C371" s="34"/>
      <c r="D371" s="87" t="s">
        <v>303</v>
      </c>
      <c r="E371" s="72"/>
      <c r="F371" s="158" t="s">
        <v>1</v>
      </c>
      <c r="G371" s="88"/>
      <c r="H371" s="73"/>
      <c r="I371" s="73">
        <f>IF(COUNTIF(M357:M369, FALSE) = COUNTIF(A357:A369, "9"), SUMIF(A357:A369, "9", I357:I369), SUMIF(M357:M369, TRUE, I357:I369))</f>
        <v>0</v>
      </c>
      <c r="J371" s="89" t="str">
        <f>IF(AND(COUNTIF(A357:A369, "9") &gt; 0, COUNTIF(M357:M369, FALSE) = COUNTIF(A357:A369, "9")), "Non totalisé", "")</f>
        <v/>
      </c>
      <c r="K371" s="74"/>
      <c r="N371" s="75"/>
      <c r="O371" s="12"/>
    </row>
    <row r="372" spans="1:15" s="14" customFormat="1" ht="12.75" customHeight="1" x14ac:dyDescent="0.2">
      <c r="A372" s="70"/>
      <c r="B372" s="37"/>
      <c r="C372" s="34"/>
      <c r="D372" s="87"/>
      <c r="E372" s="72"/>
      <c r="F372" s="158"/>
      <c r="G372" s="88"/>
      <c r="H372" s="73"/>
      <c r="I372" s="73"/>
      <c r="J372" s="89"/>
      <c r="K372" s="74"/>
      <c r="N372" s="75"/>
      <c r="O372" s="12"/>
    </row>
    <row r="373" spans="1:15" s="14" customFormat="1" x14ac:dyDescent="0.2">
      <c r="A373" s="70" t="s">
        <v>35</v>
      </c>
      <c r="B373" s="37"/>
      <c r="C373" s="34"/>
      <c r="D373" s="71" t="s">
        <v>84</v>
      </c>
      <c r="E373" s="72"/>
      <c r="F373" s="157"/>
      <c r="G373" s="72"/>
      <c r="H373" s="73"/>
      <c r="I373" s="73"/>
      <c r="J373" s="12"/>
      <c r="K373" s="74"/>
      <c r="N373" s="75"/>
      <c r="O373" s="12"/>
    </row>
    <row r="374" spans="1:15" s="14" customFormat="1" x14ac:dyDescent="0.2">
      <c r="A374" s="70"/>
      <c r="B374" s="37"/>
      <c r="C374" s="34"/>
      <c r="D374" s="71"/>
      <c r="E374" s="72"/>
      <c r="F374" s="157"/>
      <c r="G374" s="72"/>
      <c r="H374" s="73"/>
      <c r="I374" s="73"/>
      <c r="J374" s="12"/>
      <c r="K374" s="74"/>
      <c r="N374" s="75"/>
      <c r="O374" s="12"/>
    </row>
    <row r="375" spans="1:15" s="26" customFormat="1" ht="12" x14ac:dyDescent="0.2">
      <c r="A375" s="76" t="s">
        <v>36</v>
      </c>
      <c r="B375" s="104" t="s">
        <v>205</v>
      </c>
      <c r="C375" s="35"/>
      <c r="D375" s="77" t="s">
        <v>47</v>
      </c>
      <c r="E375" s="56"/>
      <c r="F375" s="144"/>
      <c r="G375" s="56"/>
      <c r="H375" s="78"/>
      <c r="I375" s="78"/>
      <c r="J375" s="79"/>
      <c r="K375" s="80"/>
      <c r="N375" s="81"/>
      <c r="O375" s="79"/>
    </row>
    <row r="376" spans="1:15" s="26" customFormat="1" ht="12" x14ac:dyDescent="0.2">
      <c r="A376" s="76"/>
      <c r="B376" s="104"/>
      <c r="C376" s="35"/>
      <c r="D376" s="77"/>
      <c r="E376" s="56"/>
      <c r="F376" s="144"/>
      <c r="G376" s="56"/>
      <c r="H376" s="78"/>
      <c r="I376" s="78"/>
      <c r="J376" s="79"/>
      <c r="K376" s="80"/>
      <c r="N376" s="81"/>
      <c r="O376" s="79"/>
    </row>
    <row r="377" spans="1:15" s="26" customFormat="1" ht="12" x14ac:dyDescent="0.2">
      <c r="A377" s="76" t="s">
        <v>37</v>
      </c>
      <c r="B377" s="104" t="s">
        <v>206</v>
      </c>
      <c r="C377" s="35" t="s">
        <v>331</v>
      </c>
      <c r="D377" s="82" t="s">
        <v>259</v>
      </c>
      <c r="E377" s="35" t="s">
        <v>52</v>
      </c>
      <c r="F377" s="174">
        <v>12</v>
      </c>
      <c r="G377" s="57"/>
      <c r="H377" s="78"/>
      <c r="I377" s="78" t="str">
        <f>IF(ISBLANK(H377), "", ROUND(G377 * ROUND(H377, 2), 2))</f>
        <v/>
      </c>
      <c r="J377" s="84" t="s">
        <v>29</v>
      </c>
      <c r="K377" s="80">
        <v>0.2</v>
      </c>
      <c r="L377" s="26" t="b">
        <f>IF(AND(COUNTIF(TAUXTVA1:TAUXTVA4, K377) = 0, K377 &lt;&gt; 0), FALSE, IF(ISBLANK(K377), FALSE, TRUE))</f>
        <v>1</v>
      </c>
      <c r="M377" s="26" t="b">
        <f>IF(AND(A377 = "9", OR(J377 = "Variante", J377 = "Option")), FALSE, TRUE)</f>
        <v>1</v>
      </c>
      <c r="N377" s="81">
        <f>IF(AND(M377 = TRUE, L377 = TRUE), K377, "")</f>
        <v>0.2</v>
      </c>
      <c r="O377" s="79"/>
    </row>
    <row r="378" spans="1:15" s="26" customFormat="1" ht="12" x14ac:dyDescent="0.2">
      <c r="A378" s="76"/>
      <c r="B378" s="104"/>
      <c r="C378" s="35"/>
      <c r="D378" s="82"/>
      <c r="E378" s="35"/>
      <c r="F378" s="174"/>
      <c r="G378" s="57"/>
      <c r="H378" s="78"/>
      <c r="I378" s="78"/>
      <c r="J378" s="84"/>
      <c r="K378" s="80"/>
      <c r="N378" s="81"/>
      <c r="O378" s="79"/>
    </row>
    <row r="379" spans="1:15" s="26" customFormat="1" ht="12" x14ac:dyDescent="0.2">
      <c r="A379" s="76" t="s">
        <v>36</v>
      </c>
      <c r="B379" s="104" t="s">
        <v>207</v>
      </c>
      <c r="C379" s="35"/>
      <c r="D379" s="77" t="s">
        <v>109</v>
      </c>
      <c r="E379" s="56"/>
      <c r="F379" s="144"/>
      <c r="G379" s="56"/>
      <c r="H379" s="78"/>
      <c r="I379" s="78"/>
      <c r="J379" s="79"/>
      <c r="K379" s="80"/>
      <c r="N379" s="81"/>
      <c r="O379" s="79"/>
    </row>
    <row r="380" spans="1:15" s="26" customFormat="1" ht="12" x14ac:dyDescent="0.2">
      <c r="A380" s="76"/>
      <c r="B380" s="104"/>
      <c r="C380" s="35"/>
      <c r="D380" s="77"/>
      <c r="E380" s="56"/>
      <c r="F380" s="144"/>
      <c r="G380" s="56"/>
      <c r="H380" s="78"/>
      <c r="I380" s="78"/>
      <c r="J380" s="79"/>
      <c r="K380" s="80"/>
      <c r="N380" s="81"/>
      <c r="O380" s="79"/>
    </row>
    <row r="381" spans="1:15" s="26" customFormat="1" ht="12" x14ac:dyDescent="0.2">
      <c r="A381" s="76" t="s">
        <v>37</v>
      </c>
      <c r="B381" s="104" t="s">
        <v>208</v>
      </c>
      <c r="C381" s="35" t="s">
        <v>332</v>
      </c>
      <c r="D381" s="82" t="s">
        <v>260</v>
      </c>
      <c r="E381" s="35" t="s">
        <v>52</v>
      </c>
      <c r="F381" s="174">
        <v>12</v>
      </c>
      <c r="G381" s="57"/>
      <c r="H381" s="85"/>
      <c r="I381" s="86" t="str">
        <f>IF(ISBLANK(H381), "", ROUND(G381 * ROUND(H381, 2), 2))</f>
        <v/>
      </c>
      <c r="J381" s="84" t="s">
        <v>29</v>
      </c>
      <c r="K381" s="80">
        <v>0.2</v>
      </c>
      <c r="L381" s="26" t="b">
        <f>IF(AND(COUNTIF(TAUXTVA1:TAUXTVA4, K381) = 0, K381 &lt;&gt; 0), FALSE, IF(ISBLANK(K381), FALSE, TRUE))</f>
        <v>1</v>
      </c>
      <c r="M381" s="26" t="b">
        <f>IF(AND(A381 = "9", OR(J381 = "Variante", J381 = "Option")), FALSE, TRUE)</f>
        <v>1</v>
      </c>
      <c r="N381" s="81">
        <f>IF(AND(M381 = TRUE, L381 = TRUE), K381, "")</f>
        <v>0.2</v>
      </c>
      <c r="O381" s="79"/>
    </row>
    <row r="382" spans="1:15" s="26" customFormat="1" ht="12" x14ac:dyDescent="0.2">
      <c r="A382" s="76"/>
      <c r="B382" s="104"/>
      <c r="C382" s="35"/>
      <c r="D382" s="82"/>
      <c r="E382" s="35"/>
      <c r="F382" s="174"/>
      <c r="G382" s="57"/>
      <c r="H382" s="78"/>
      <c r="I382" s="78"/>
      <c r="J382" s="84"/>
      <c r="K382" s="80"/>
      <c r="N382" s="81"/>
      <c r="O382" s="79"/>
    </row>
    <row r="383" spans="1:15" s="14" customFormat="1" ht="12.75" customHeight="1" x14ac:dyDescent="0.2">
      <c r="A383" s="70" t="s">
        <v>40</v>
      </c>
      <c r="B383" s="37"/>
      <c r="C383" s="34"/>
      <c r="D383" s="87" t="s">
        <v>304</v>
      </c>
      <c r="E383" s="72"/>
      <c r="F383" s="158" t="s">
        <v>1</v>
      </c>
      <c r="G383" s="88"/>
      <c r="H383" s="73"/>
      <c r="I383" s="73">
        <f>IF(COUNTIF(M373:M381, FALSE) = COUNTIF(A373:A381, "9"), SUMIF(A373:A381, "9", I373:I381), SUMIF(M373:M381, TRUE, I373:I381))</f>
        <v>0</v>
      </c>
      <c r="J383" s="89" t="str">
        <f>IF(AND(COUNTIF(A373:A381, "9") &gt; 0, COUNTIF(M373:M381, FALSE) = COUNTIF(A373:A381, "9")), "Non totalisé", "")</f>
        <v/>
      </c>
      <c r="K383" s="74"/>
      <c r="N383" s="75"/>
      <c r="O383" s="12"/>
    </row>
    <row r="384" spans="1:15" s="14" customFormat="1" ht="12.75" customHeight="1" x14ac:dyDescent="0.2">
      <c r="A384" s="70"/>
      <c r="B384" s="37"/>
      <c r="C384" s="34"/>
      <c r="D384" s="87"/>
      <c r="E384" s="72"/>
      <c r="F384" s="158"/>
      <c r="G384" s="88"/>
      <c r="H384" s="73"/>
      <c r="I384" s="73"/>
      <c r="J384" s="89"/>
      <c r="K384" s="74"/>
      <c r="N384" s="75"/>
      <c r="O384" s="12"/>
    </row>
    <row r="385" spans="1:15" s="14" customFormat="1" x14ac:dyDescent="0.2">
      <c r="A385" s="70" t="s">
        <v>35</v>
      </c>
      <c r="B385" s="37"/>
      <c r="C385" s="34"/>
      <c r="D385" s="71" t="s">
        <v>85</v>
      </c>
      <c r="E385" s="72"/>
      <c r="F385" s="157"/>
      <c r="G385" s="72"/>
      <c r="H385" s="73"/>
      <c r="I385" s="73"/>
      <c r="J385" s="12"/>
      <c r="K385" s="74"/>
      <c r="N385" s="75"/>
      <c r="O385" s="12"/>
    </row>
    <row r="386" spans="1:15" s="14" customFormat="1" x14ac:dyDescent="0.2">
      <c r="A386" s="70"/>
      <c r="B386" s="37"/>
      <c r="C386" s="34"/>
      <c r="D386" s="71"/>
      <c r="E386" s="72"/>
      <c r="F386" s="157"/>
      <c r="G386" s="72"/>
      <c r="H386" s="73"/>
      <c r="I386" s="73"/>
      <c r="J386" s="12"/>
      <c r="K386" s="74"/>
      <c r="N386" s="75"/>
      <c r="O386" s="12"/>
    </row>
    <row r="387" spans="1:15" s="26" customFormat="1" ht="12" x14ac:dyDescent="0.2">
      <c r="A387" s="76" t="s">
        <v>36</v>
      </c>
      <c r="B387" s="104" t="s">
        <v>209</v>
      </c>
      <c r="C387" s="35"/>
      <c r="D387" s="77" t="s">
        <v>45</v>
      </c>
      <c r="E387" s="56"/>
      <c r="F387" s="144"/>
      <c r="G387" s="56"/>
      <c r="H387" s="78"/>
      <c r="I387" s="78"/>
      <c r="J387" s="79"/>
      <c r="K387" s="80"/>
      <c r="N387" s="81"/>
      <c r="O387" s="79"/>
    </row>
    <row r="388" spans="1:15" s="26" customFormat="1" ht="12" x14ac:dyDescent="0.2">
      <c r="A388" s="76"/>
      <c r="B388" s="104"/>
      <c r="C388" s="35"/>
      <c r="D388" s="77"/>
      <c r="E388" s="56"/>
      <c r="F388" s="144"/>
      <c r="G388" s="56"/>
      <c r="H388" s="78"/>
      <c r="I388" s="78"/>
      <c r="J388" s="79"/>
      <c r="K388" s="80"/>
      <c r="N388" s="81"/>
      <c r="O388" s="79"/>
    </row>
    <row r="389" spans="1:15" s="26" customFormat="1" ht="24" x14ac:dyDescent="0.2">
      <c r="A389" s="76" t="s">
        <v>37</v>
      </c>
      <c r="B389" s="104" t="s">
        <v>210</v>
      </c>
      <c r="C389" s="35" t="s">
        <v>326</v>
      </c>
      <c r="D389" s="82" t="s">
        <v>257</v>
      </c>
      <c r="E389" s="35" t="s">
        <v>39</v>
      </c>
      <c r="F389" s="151">
        <v>1</v>
      </c>
      <c r="G389" s="83"/>
      <c r="H389" s="85"/>
      <c r="I389" s="86" t="str">
        <f>IF(ISBLANK(H389), "", ROUND(G389 * ROUND(H389, 2), 2))</f>
        <v/>
      </c>
      <c r="J389" s="84" t="s">
        <v>29</v>
      </c>
      <c r="K389" s="80">
        <v>0.2</v>
      </c>
      <c r="L389" s="26" t="b">
        <f>IF(AND(COUNTIF(TAUXTVA1:TAUXTVA4, K389) = 0, K389 &lt;&gt; 0), FALSE, IF(ISBLANK(K389), FALSE, TRUE))</f>
        <v>1</v>
      </c>
      <c r="M389" s="26" t="b">
        <f>IF(AND(A389 = "9", OR(J389 = "Variante", J389 = "Option")), FALSE, TRUE)</f>
        <v>1</v>
      </c>
      <c r="N389" s="81">
        <f>IF(AND(M389 = TRUE, L389 = TRUE), K389, "")</f>
        <v>0.2</v>
      </c>
      <c r="O389" s="79"/>
    </row>
    <row r="390" spans="1:15" s="26" customFormat="1" ht="12" x14ac:dyDescent="0.2">
      <c r="A390" s="76"/>
      <c r="B390" s="104"/>
      <c r="C390" s="35"/>
      <c r="D390" s="82"/>
      <c r="E390" s="35"/>
      <c r="F390" s="151"/>
      <c r="G390" s="83"/>
      <c r="H390" s="78"/>
      <c r="I390" s="78"/>
      <c r="J390" s="84"/>
      <c r="K390" s="80"/>
      <c r="N390" s="81"/>
      <c r="O390" s="79"/>
    </row>
    <row r="391" spans="1:15" s="14" customFormat="1" ht="12.75" customHeight="1" x14ac:dyDescent="0.2">
      <c r="A391" s="70" t="s">
        <v>40</v>
      </c>
      <c r="B391" s="37"/>
      <c r="C391" s="34"/>
      <c r="D391" s="87" t="s">
        <v>305</v>
      </c>
      <c r="E391" s="72"/>
      <c r="F391" s="158" t="s">
        <v>1</v>
      </c>
      <c r="G391" s="88"/>
      <c r="H391" s="73"/>
      <c r="I391" s="73">
        <f>IF(COUNTIF(M385:M389, FALSE) = COUNTIF(A385:A389, "9"), SUMIF(A385:A389, "9", I385:I389), SUMIF(M385:M389, TRUE, I385:I389))</f>
        <v>0</v>
      </c>
      <c r="J391" s="89" t="str">
        <f>IF(AND(COUNTIF(A385:A389, "9") &gt; 0, COUNTIF(M385:M389, FALSE) = COUNTIF(A385:A389, "9")), "Non totalisé", "")</f>
        <v/>
      </c>
      <c r="K391" s="74"/>
      <c r="N391" s="75"/>
      <c r="O391" s="12"/>
    </row>
    <row r="392" spans="1:15" s="14" customFormat="1" ht="12.75" customHeight="1" x14ac:dyDescent="0.2">
      <c r="A392" s="70"/>
      <c r="B392" s="37"/>
      <c r="C392" s="34"/>
      <c r="D392" s="87"/>
      <c r="E392" s="72"/>
      <c r="F392" s="158"/>
      <c r="G392" s="88"/>
      <c r="H392" s="73"/>
      <c r="I392" s="73"/>
      <c r="J392" s="89"/>
      <c r="K392" s="74"/>
      <c r="N392" s="75"/>
      <c r="O392" s="12"/>
    </row>
    <row r="393" spans="1:15" s="14" customFormat="1" x14ac:dyDescent="0.2">
      <c r="A393" s="70" t="s">
        <v>35</v>
      </c>
      <c r="B393" s="37"/>
      <c r="C393" s="34"/>
      <c r="D393" s="71" t="s">
        <v>86</v>
      </c>
      <c r="E393" s="72"/>
      <c r="F393" s="157"/>
      <c r="G393" s="72"/>
      <c r="H393" s="73"/>
      <c r="I393" s="73"/>
      <c r="J393" s="12"/>
      <c r="K393" s="74"/>
      <c r="N393" s="75"/>
      <c r="O393" s="12"/>
    </row>
    <row r="394" spans="1:15" s="14" customFormat="1" x14ac:dyDescent="0.2">
      <c r="A394" s="70"/>
      <c r="B394" s="37"/>
      <c r="C394" s="34"/>
      <c r="D394" s="71"/>
      <c r="E394" s="72"/>
      <c r="F394" s="157"/>
      <c r="G394" s="72"/>
      <c r="H394" s="73"/>
      <c r="I394" s="73"/>
      <c r="J394" s="12"/>
      <c r="K394" s="74"/>
      <c r="N394" s="75"/>
      <c r="O394" s="12"/>
    </row>
    <row r="395" spans="1:15" s="26" customFormat="1" ht="12" x14ac:dyDescent="0.2">
      <c r="A395" s="76" t="s">
        <v>36</v>
      </c>
      <c r="B395" s="104" t="s">
        <v>211</v>
      </c>
      <c r="C395" s="35"/>
      <c r="D395" s="77" t="s">
        <v>91</v>
      </c>
      <c r="E395" s="56"/>
      <c r="F395" s="144"/>
      <c r="G395" s="56"/>
      <c r="H395" s="78"/>
      <c r="I395" s="78"/>
      <c r="J395" s="79"/>
      <c r="K395" s="80"/>
      <c r="N395" s="81"/>
      <c r="O395" s="79"/>
    </row>
    <row r="396" spans="1:15" s="26" customFormat="1" ht="12" x14ac:dyDescent="0.2">
      <c r="A396" s="76"/>
      <c r="B396" s="104"/>
      <c r="C396" s="35"/>
      <c r="D396" s="77"/>
      <c r="E396" s="56"/>
      <c r="F396" s="144"/>
      <c r="G396" s="56"/>
      <c r="H396" s="78"/>
      <c r="I396" s="78"/>
      <c r="J396" s="79"/>
      <c r="K396" s="80"/>
      <c r="N396" s="81"/>
      <c r="O396" s="79"/>
    </row>
    <row r="397" spans="1:15" s="26" customFormat="1" ht="24" x14ac:dyDescent="0.2">
      <c r="A397" s="76" t="s">
        <v>37</v>
      </c>
      <c r="B397" s="104" t="s">
        <v>212</v>
      </c>
      <c r="C397" s="35" t="s">
        <v>333</v>
      </c>
      <c r="D397" s="82" t="s">
        <v>261</v>
      </c>
      <c r="E397" s="35" t="s">
        <v>52</v>
      </c>
      <c r="F397" s="174">
        <v>103</v>
      </c>
      <c r="G397" s="57"/>
      <c r="H397" s="78"/>
      <c r="I397" s="78" t="str">
        <f>IF(ISBLANK(H397), "", ROUND(G397 * ROUND(H397, 2), 2))</f>
        <v/>
      </c>
      <c r="J397" s="84" t="s">
        <v>29</v>
      </c>
      <c r="K397" s="80">
        <v>0.2</v>
      </c>
      <c r="L397" s="26" t="b">
        <f>IF(AND(COUNTIF(TAUXTVA1:TAUXTVA4, K397) = 0, K397 &lt;&gt; 0), FALSE, IF(ISBLANK(K397), FALSE, TRUE))</f>
        <v>1</v>
      </c>
      <c r="M397" s="26" t="b">
        <f>IF(AND(A397 = "9", OR(J397 = "Variante", J397 = "Option")), FALSE, TRUE)</f>
        <v>1</v>
      </c>
      <c r="N397" s="81">
        <f>IF(AND(M397 = TRUE, L397 = TRUE), K397, "")</f>
        <v>0.2</v>
      </c>
      <c r="O397" s="79"/>
    </row>
    <row r="398" spans="1:15" s="26" customFormat="1" ht="12" x14ac:dyDescent="0.2">
      <c r="A398" s="76"/>
      <c r="B398" s="104"/>
      <c r="C398" s="35"/>
      <c r="D398" s="82"/>
      <c r="E398" s="35"/>
      <c r="F398" s="174"/>
      <c r="G398" s="57"/>
      <c r="H398" s="78"/>
      <c r="I398" s="78"/>
      <c r="J398" s="84"/>
      <c r="K398" s="80"/>
      <c r="N398" s="81"/>
      <c r="O398" s="79"/>
    </row>
    <row r="399" spans="1:15" s="26" customFormat="1" ht="24" x14ac:dyDescent="0.2">
      <c r="A399" s="76" t="s">
        <v>37</v>
      </c>
      <c r="B399" s="104" t="s">
        <v>213</v>
      </c>
      <c r="C399" s="35" t="s">
        <v>330</v>
      </c>
      <c r="D399" s="82" t="s">
        <v>254</v>
      </c>
      <c r="E399" s="35" t="s">
        <v>52</v>
      </c>
      <c r="F399" s="174">
        <v>83</v>
      </c>
      <c r="G399" s="57"/>
      <c r="H399" s="78"/>
      <c r="I399" s="78" t="str">
        <f>IF(ISBLANK(H399), "", ROUND(G399 * ROUND(H399, 2), 2))</f>
        <v/>
      </c>
      <c r="J399" s="84" t="s">
        <v>29</v>
      </c>
      <c r="K399" s="80">
        <v>0.2</v>
      </c>
      <c r="L399" s="26" t="b">
        <f>IF(AND(COUNTIF(TAUXTVA1:TAUXTVA4, K399) = 0, K399 &lt;&gt; 0), FALSE, IF(ISBLANK(K399), FALSE, TRUE))</f>
        <v>1</v>
      </c>
      <c r="M399" s="26" t="b">
        <f>IF(AND(A399 = "9", OR(J399 = "Variante", J399 = "Option")), FALSE, TRUE)</f>
        <v>1</v>
      </c>
      <c r="N399" s="81">
        <f>IF(AND(M399 = TRUE, L399 = TRUE), K399, "")</f>
        <v>0.2</v>
      </c>
      <c r="O399" s="79"/>
    </row>
    <row r="400" spans="1:15" s="26" customFormat="1" ht="12" x14ac:dyDescent="0.2">
      <c r="A400" s="76"/>
      <c r="B400" s="104"/>
      <c r="C400" s="35"/>
      <c r="D400" s="82"/>
      <c r="E400" s="35"/>
      <c r="F400" s="174"/>
      <c r="G400" s="57"/>
      <c r="H400" s="78"/>
      <c r="I400" s="78"/>
      <c r="J400" s="84"/>
      <c r="K400" s="80"/>
      <c r="N400" s="81"/>
      <c r="O400" s="79"/>
    </row>
    <row r="401" spans="1:15" s="26" customFormat="1" ht="12" x14ac:dyDescent="0.2">
      <c r="A401" s="76" t="s">
        <v>37</v>
      </c>
      <c r="B401" s="104" t="s">
        <v>214</v>
      </c>
      <c r="C401" s="35" t="s">
        <v>334</v>
      </c>
      <c r="D401" s="82" t="s">
        <v>262</v>
      </c>
      <c r="E401" s="35" t="s">
        <v>39</v>
      </c>
      <c r="F401" s="151">
        <v>1</v>
      </c>
      <c r="G401" s="83"/>
      <c r="H401" s="78"/>
      <c r="I401" s="78" t="str">
        <f>IF(ISBLANK(H401), "", ROUND(G401 * ROUND(H401, 2), 2))</f>
        <v/>
      </c>
      <c r="J401" s="84" t="s">
        <v>29</v>
      </c>
      <c r="K401" s="80">
        <v>0.2</v>
      </c>
      <c r="L401" s="26" t="b">
        <f>IF(AND(COUNTIF(TAUXTVA1:TAUXTVA4, K401) = 0, K401 &lt;&gt; 0), FALSE, IF(ISBLANK(K401), FALSE, TRUE))</f>
        <v>1</v>
      </c>
      <c r="M401" s="26" t="b">
        <f>IF(AND(A401 = "9", OR(J401 = "Variante", J401 = "Option")), FALSE, TRUE)</f>
        <v>1</v>
      </c>
      <c r="N401" s="81">
        <f>IF(AND(M401 = TRUE, L401 = TRUE), K401, "")</f>
        <v>0.2</v>
      </c>
      <c r="O401" s="79"/>
    </row>
    <row r="402" spans="1:15" s="26" customFormat="1" ht="12" x14ac:dyDescent="0.2">
      <c r="A402" s="76"/>
      <c r="B402" s="104"/>
      <c r="C402" s="35"/>
      <c r="D402" s="82"/>
      <c r="E402" s="35"/>
      <c r="F402" s="151"/>
      <c r="G402" s="83"/>
      <c r="H402" s="78"/>
      <c r="I402" s="78"/>
      <c r="J402" s="84"/>
      <c r="K402" s="80"/>
      <c r="N402" s="81"/>
      <c r="O402" s="79"/>
    </row>
    <row r="403" spans="1:15" s="26" customFormat="1" ht="12" x14ac:dyDescent="0.2">
      <c r="A403" s="76" t="s">
        <v>36</v>
      </c>
      <c r="B403" s="104" t="s">
        <v>215</v>
      </c>
      <c r="C403" s="35"/>
      <c r="D403" s="77" t="s">
        <v>109</v>
      </c>
      <c r="E403" s="56"/>
      <c r="F403" s="144"/>
      <c r="G403" s="56"/>
      <c r="H403" s="78"/>
      <c r="I403" s="78"/>
      <c r="J403" s="79"/>
      <c r="K403" s="80"/>
      <c r="N403" s="81"/>
      <c r="O403" s="79"/>
    </row>
    <row r="404" spans="1:15" s="26" customFormat="1" ht="12" x14ac:dyDescent="0.2">
      <c r="A404" s="76"/>
      <c r="B404" s="104"/>
      <c r="C404" s="35"/>
      <c r="D404" s="77"/>
      <c r="E404" s="56"/>
      <c r="F404" s="144"/>
      <c r="G404" s="56"/>
      <c r="H404" s="78"/>
      <c r="I404" s="78"/>
      <c r="J404" s="79"/>
      <c r="K404" s="80"/>
      <c r="N404" s="81"/>
      <c r="O404" s="79"/>
    </row>
    <row r="405" spans="1:15" s="26" customFormat="1" ht="24" x14ac:dyDescent="0.2">
      <c r="A405" s="76" t="s">
        <v>37</v>
      </c>
      <c r="B405" s="104" t="s">
        <v>216</v>
      </c>
      <c r="C405" s="35" t="s">
        <v>327</v>
      </c>
      <c r="D405" s="82" t="s">
        <v>263</v>
      </c>
      <c r="E405" s="35" t="s">
        <v>52</v>
      </c>
      <c r="F405" s="174">
        <v>18</v>
      </c>
      <c r="G405" s="57"/>
      <c r="H405" s="85"/>
      <c r="I405" s="86" t="str">
        <f>IF(ISBLANK(H405), "", ROUND(G405 * ROUND(H405, 2), 2))</f>
        <v/>
      </c>
      <c r="J405" s="84" t="s">
        <v>29</v>
      </c>
      <c r="K405" s="80">
        <v>0.2</v>
      </c>
      <c r="L405" s="26" t="b">
        <f>IF(AND(COUNTIF(TAUXTVA1:TAUXTVA4, K405) = 0, K405 &lt;&gt; 0), FALSE, IF(ISBLANK(K405), FALSE, TRUE))</f>
        <v>1</v>
      </c>
      <c r="M405" s="26" t="b">
        <f>IF(AND(A405 = "9", OR(J405 = "Variante", J405 = "Option")), FALSE, TRUE)</f>
        <v>1</v>
      </c>
      <c r="N405" s="81">
        <f>IF(AND(M405 = TRUE, L405 = TRUE), K405, "")</f>
        <v>0.2</v>
      </c>
      <c r="O405" s="79"/>
    </row>
    <row r="406" spans="1:15" s="26" customFormat="1" ht="12" x14ac:dyDescent="0.2">
      <c r="A406" s="76"/>
      <c r="B406" s="104"/>
      <c r="C406" s="35"/>
      <c r="D406" s="82"/>
      <c r="E406" s="35"/>
      <c r="F406" s="174"/>
      <c r="G406" s="57"/>
      <c r="H406" s="78"/>
      <c r="I406" s="78"/>
      <c r="J406" s="84"/>
      <c r="K406" s="80"/>
      <c r="N406" s="81"/>
      <c r="O406" s="79"/>
    </row>
    <row r="407" spans="1:15" s="14" customFormat="1" ht="12.75" customHeight="1" x14ac:dyDescent="0.2">
      <c r="A407" s="70" t="s">
        <v>40</v>
      </c>
      <c r="B407" s="37"/>
      <c r="C407" s="34"/>
      <c r="D407" s="87" t="s">
        <v>306</v>
      </c>
      <c r="E407" s="72"/>
      <c r="F407" s="158" t="s">
        <v>1</v>
      </c>
      <c r="G407" s="88"/>
      <c r="H407" s="90"/>
      <c r="I407" s="91">
        <f>IF(COUNTIF(M393:M405, FALSE) = COUNTIF(A393:A405, "9"), SUMIF(A393:A405, "9", I393:I405), SUMIF(M393:M405, TRUE, I393:I405))</f>
        <v>0</v>
      </c>
      <c r="J407" s="89" t="str">
        <f>IF(AND(COUNTIF(A393:A405, "9") &gt; 0, COUNTIF(M393:M405, FALSE) = COUNTIF(A393:A405, "9")), "Non totalisé", "")</f>
        <v/>
      </c>
      <c r="K407" s="74"/>
      <c r="N407" s="75"/>
      <c r="O407" s="12"/>
    </row>
    <row r="408" spans="1:15" s="14" customFormat="1" ht="12.75" customHeight="1" x14ac:dyDescent="0.2">
      <c r="A408" s="70"/>
      <c r="B408" s="37"/>
      <c r="C408" s="34"/>
      <c r="D408" s="87"/>
      <c r="E408" s="72"/>
      <c r="F408" s="158"/>
      <c r="G408" s="88"/>
      <c r="H408" s="73"/>
      <c r="I408" s="73"/>
      <c r="J408" s="89"/>
      <c r="K408" s="74"/>
      <c r="N408" s="75"/>
      <c r="O408" s="12"/>
    </row>
    <row r="409" spans="1:15" s="14" customFormat="1" ht="26.1" customHeight="1" x14ac:dyDescent="0.2">
      <c r="A409" s="92" t="s">
        <v>60</v>
      </c>
      <c r="B409" s="37"/>
      <c r="C409" s="34"/>
      <c r="D409" s="87" t="s">
        <v>269</v>
      </c>
      <c r="E409" s="72"/>
      <c r="F409" s="158" t="s">
        <v>1</v>
      </c>
      <c r="G409" s="88"/>
      <c r="H409" s="73"/>
      <c r="I409" s="73">
        <f>IF(COUNTIF(M139:M407, FALSE) = COUNTIF(A139:A407, "9"), SUMIF(A139:A407, "9", I139:I407), SUMIF(M139:M407, TRUE, I139:I407))</f>
        <v>0</v>
      </c>
      <c r="J409" s="89" t="str">
        <f>IF(AND(COUNTIF(A139:A407, "9") &gt; 0, COUNTIF(M139:M407, FALSE) = COUNTIF(A139:A407, "9")), "Non totalisé", "")</f>
        <v/>
      </c>
      <c r="K409" s="74"/>
      <c r="N409" s="75"/>
      <c r="O409" s="12"/>
    </row>
    <row r="410" spans="1:15" s="14" customFormat="1" ht="12.75" customHeight="1" x14ac:dyDescent="0.2">
      <c r="A410" s="70"/>
      <c r="B410"/>
      <c r="C410" s="169"/>
      <c r="D410" s="92"/>
      <c r="E410" s="93"/>
      <c r="F410" s="182"/>
      <c r="G410" s="94"/>
      <c r="H410" s="95"/>
      <c r="I410" s="95"/>
      <c r="J410" s="89"/>
      <c r="K410" s="74"/>
      <c r="N410" s="75"/>
      <c r="O410" s="12"/>
    </row>
    <row r="411" spans="1:15" s="137" customFormat="1" ht="26.1" customHeight="1" x14ac:dyDescent="0.2">
      <c r="A411" s="130" t="s">
        <v>33</v>
      </c>
      <c r="B411" s="131"/>
      <c r="C411" s="170"/>
      <c r="D411" s="132" t="s">
        <v>217</v>
      </c>
      <c r="E411" s="133"/>
      <c r="F411" s="133"/>
      <c r="G411" s="133"/>
      <c r="H411" s="134"/>
      <c r="I411" s="134"/>
      <c r="J411" s="135"/>
      <c r="K411" s="136"/>
      <c r="N411" s="138"/>
      <c r="O411" s="135"/>
    </row>
    <row r="412" spans="1:15" s="137" customFormat="1" x14ac:dyDescent="0.2">
      <c r="A412" s="139"/>
      <c r="B412" s="131"/>
      <c r="C412" s="170"/>
      <c r="D412" s="132"/>
      <c r="E412" s="133"/>
      <c r="F412" s="133"/>
      <c r="G412" s="133"/>
      <c r="H412" s="134"/>
      <c r="I412" s="134"/>
      <c r="J412" s="135"/>
      <c r="K412" s="136"/>
      <c r="N412" s="138"/>
      <c r="O412" s="135"/>
    </row>
    <row r="413" spans="1:15" s="148" customFormat="1" ht="12" x14ac:dyDescent="0.2">
      <c r="A413" s="140" t="s">
        <v>36</v>
      </c>
      <c r="B413" s="141" t="s">
        <v>218</v>
      </c>
      <c r="C413" s="142"/>
      <c r="D413" s="143" t="s">
        <v>219</v>
      </c>
      <c r="E413" s="144"/>
      <c r="F413" s="144"/>
      <c r="G413" s="144"/>
      <c r="H413" s="145"/>
      <c r="I413" s="145"/>
      <c r="J413" s="146"/>
      <c r="K413" s="147"/>
      <c r="N413" s="149"/>
      <c r="O413" s="146"/>
    </row>
    <row r="414" spans="1:15" s="148" customFormat="1" ht="12" x14ac:dyDescent="0.2">
      <c r="A414" s="140"/>
      <c r="B414" s="141"/>
      <c r="C414" s="142"/>
      <c r="D414" s="143"/>
      <c r="E414" s="144"/>
      <c r="F414" s="144"/>
      <c r="G414" s="144"/>
      <c r="H414" s="145"/>
      <c r="I414" s="145"/>
      <c r="J414" s="146"/>
      <c r="K414" s="147"/>
      <c r="N414" s="149"/>
      <c r="O414" s="146"/>
    </row>
    <row r="415" spans="1:15" s="148" customFormat="1" ht="36" x14ac:dyDescent="0.2">
      <c r="A415" s="140" t="s">
        <v>37</v>
      </c>
      <c r="B415" s="141" t="s">
        <v>220</v>
      </c>
      <c r="C415" s="142" t="s">
        <v>335</v>
      </c>
      <c r="D415" s="150" t="s">
        <v>264</v>
      </c>
      <c r="E415" s="142" t="s">
        <v>38</v>
      </c>
      <c r="F415" s="151">
        <v>1</v>
      </c>
      <c r="G415" s="151"/>
      <c r="H415" s="145"/>
      <c r="I415" s="145" t="str">
        <f>IF(ISBLANK(H415), "", ROUND(G415 * ROUND(H415, 2), 2))</f>
        <v/>
      </c>
      <c r="J415" s="152" t="s">
        <v>221</v>
      </c>
      <c r="K415" s="147">
        <v>0.2</v>
      </c>
      <c r="L415" s="148" t="b">
        <f>IF(AND(COUNTIF(TAUXTVA1:TAUXTVA4, K415) = 0, K415 &lt;&gt; 0), FALSE, IF(ISBLANK(K415), FALSE, TRUE))</f>
        <v>1</v>
      </c>
      <c r="M415" s="148" t="b">
        <f>IF(AND(A415 = "9", OR(J415 = "Variante", J415 = "Option")), FALSE, TRUE)</f>
        <v>0</v>
      </c>
      <c r="N415" s="149" t="str">
        <f>IF(AND(M415 = TRUE, L415 = TRUE), K415, "")</f>
        <v/>
      </c>
      <c r="O415" s="146"/>
    </row>
    <row r="416" spans="1:15" s="148" customFormat="1" ht="12" x14ac:dyDescent="0.2">
      <c r="A416" s="140"/>
      <c r="B416" s="141"/>
      <c r="C416" s="142"/>
      <c r="D416" s="150"/>
      <c r="E416" s="142"/>
      <c r="F416" s="151"/>
      <c r="G416" s="151"/>
      <c r="H416" s="145"/>
      <c r="I416" s="145"/>
      <c r="J416" s="152"/>
      <c r="K416" s="147"/>
      <c r="N416" s="149"/>
      <c r="O416" s="146"/>
    </row>
    <row r="417" spans="1:15" s="148" customFormat="1" ht="36" x14ac:dyDescent="0.2">
      <c r="A417" s="140" t="s">
        <v>37</v>
      </c>
      <c r="B417" s="141" t="s">
        <v>222</v>
      </c>
      <c r="C417" s="142" t="s">
        <v>335</v>
      </c>
      <c r="D417" s="150" t="s">
        <v>265</v>
      </c>
      <c r="E417" s="142" t="s">
        <v>38</v>
      </c>
      <c r="F417" s="151">
        <v>1</v>
      </c>
      <c r="G417" s="151"/>
      <c r="H417" s="145"/>
      <c r="I417" s="145" t="str">
        <f>IF(ISBLANK(H417), "", ROUND(G417 * ROUND(H417, 2), 2))</f>
        <v/>
      </c>
      <c r="J417" s="152" t="s">
        <v>221</v>
      </c>
      <c r="K417" s="147">
        <v>0.2</v>
      </c>
      <c r="L417" s="148" t="b">
        <f>IF(AND(COUNTIF(TAUXTVA1:TAUXTVA4, K417) = 0, K417 &lt;&gt; 0), FALSE, IF(ISBLANK(K417), FALSE, TRUE))</f>
        <v>1</v>
      </c>
      <c r="M417" s="148" t="b">
        <f>IF(AND(A417 = "9", OR(J417 = "Variante", J417 = "Option")), FALSE, TRUE)</f>
        <v>0</v>
      </c>
      <c r="N417" s="149" t="str">
        <f>IF(AND(M417 = TRUE, L417 = TRUE), K417, "")</f>
        <v/>
      </c>
      <c r="O417" s="146"/>
    </row>
    <row r="418" spans="1:15" s="148" customFormat="1" ht="12" x14ac:dyDescent="0.2">
      <c r="A418" s="140"/>
      <c r="B418" s="141"/>
      <c r="C418" s="142"/>
      <c r="D418" s="150"/>
      <c r="E418" s="142"/>
      <c r="F418" s="151"/>
      <c r="G418" s="151"/>
      <c r="H418" s="145"/>
      <c r="I418" s="145"/>
      <c r="J418" s="152"/>
      <c r="K418" s="147"/>
      <c r="N418" s="149"/>
      <c r="O418" s="146"/>
    </row>
    <row r="419" spans="1:15" s="148" customFormat="1" ht="36" x14ac:dyDescent="0.2">
      <c r="A419" s="140" t="s">
        <v>37</v>
      </c>
      <c r="B419" s="141" t="s">
        <v>223</v>
      </c>
      <c r="C419" s="142" t="s">
        <v>335</v>
      </c>
      <c r="D419" s="150" t="s">
        <v>266</v>
      </c>
      <c r="E419" s="142" t="s">
        <v>38</v>
      </c>
      <c r="F419" s="151">
        <v>1</v>
      </c>
      <c r="G419" s="151"/>
      <c r="H419" s="153"/>
      <c r="I419" s="154" t="str">
        <f>IF(ISBLANK(H419), "", ROUND(G419 * ROUND(H419, 2), 2))</f>
        <v/>
      </c>
      <c r="J419" s="152" t="s">
        <v>221</v>
      </c>
      <c r="K419" s="147">
        <v>0.2</v>
      </c>
      <c r="L419" s="148" t="b">
        <f>IF(AND(COUNTIF(TAUXTVA1:TAUXTVA4, K419) = 0, K419 &lt;&gt; 0), FALSE, IF(ISBLANK(K419), FALSE, TRUE))</f>
        <v>1</v>
      </c>
      <c r="M419" s="148" t="b">
        <f>IF(AND(A419 = "9", OR(J419 = "Variante", J419 = "Option")), FALSE, TRUE)</f>
        <v>0</v>
      </c>
      <c r="N419" s="149" t="str">
        <f>IF(AND(M419 = TRUE, L419 = TRUE), K419, "")</f>
        <v/>
      </c>
      <c r="O419" s="146"/>
    </row>
    <row r="420" spans="1:15" s="148" customFormat="1" ht="12" x14ac:dyDescent="0.2">
      <c r="A420" s="140"/>
      <c r="B420" s="141"/>
      <c r="C420" s="142"/>
      <c r="D420" s="150"/>
      <c r="E420" s="142"/>
      <c r="F420" s="151"/>
      <c r="G420" s="151"/>
      <c r="H420" s="145"/>
      <c r="I420" s="145"/>
      <c r="J420" s="152"/>
      <c r="K420" s="147"/>
      <c r="N420" s="149"/>
      <c r="O420" s="146"/>
    </row>
    <row r="421" spans="1:15" s="162" customFormat="1" ht="26.1" customHeight="1" x14ac:dyDescent="0.2">
      <c r="A421" s="155" t="s">
        <v>60</v>
      </c>
      <c r="B421" s="131"/>
      <c r="C421" s="171"/>
      <c r="D421" s="156" t="s">
        <v>270</v>
      </c>
      <c r="E421" s="157"/>
      <c r="F421" s="158" t="s">
        <v>1</v>
      </c>
      <c r="G421" s="158"/>
      <c r="H421" s="159"/>
      <c r="I421" s="159">
        <f>IF(COUNTIF(M411:M419, FALSE) = COUNTIF(A411:A419, "9"), SUMIF(A411:A419, "9", I411:I419), SUMIF(M411:M419, TRUE, I411:I419))</f>
        <v>0</v>
      </c>
      <c r="J421" s="160" t="str">
        <f>IF(AND(COUNTIF(A411:A419, "9") &gt; 0, COUNTIF(M411:M419, FALSE) = COUNTIF(A411:A419, "9")), "Non totalisé", "")</f>
        <v>Non totalisé</v>
      </c>
      <c r="K421" s="161"/>
      <c r="N421" s="163"/>
      <c r="O421" s="164"/>
    </row>
    <row r="422" spans="1:15" s="114" customFormat="1" ht="12.75" customHeight="1" x14ac:dyDescent="0.2">
      <c r="A422" s="106"/>
      <c r="B422" s="3"/>
      <c r="C422" s="107"/>
      <c r="D422" s="108"/>
      <c r="E422" s="109"/>
      <c r="F422" s="175"/>
      <c r="G422" s="110"/>
      <c r="H422" s="111"/>
      <c r="I422" s="111"/>
      <c r="J422" s="112"/>
      <c r="K422" s="113"/>
      <c r="N422" s="115"/>
      <c r="O422" s="116"/>
    </row>
    <row r="423" spans="1:15" s="114" customFormat="1" ht="12.75" customHeight="1" x14ac:dyDescent="0.2">
      <c r="A423" s="106"/>
      <c r="B423" s="3"/>
      <c r="C423" s="107"/>
      <c r="D423" s="108"/>
      <c r="E423" s="109"/>
      <c r="F423" s="175"/>
      <c r="G423" s="110"/>
      <c r="H423" s="111"/>
      <c r="I423" s="111"/>
      <c r="J423" s="112"/>
      <c r="K423" s="113"/>
      <c r="N423" s="115"/>
      <c r="O423" s="116"/>
    </row>
    <row r="424" spans="1:15" s="114" customFormat="1" ht="12.75" customHeight="1" x14ac:dyDescent="0.2">
      <c r="A424" s="106"/>
      <c r="B424" s="3"/>
      <c r="C424" s="107"/>
      <c r="D424" s="117" t="s">
        <v>311</v>
      </c>
      <c r="E424" s="109"/>
      <c r="F424" s="175"/>
      <c r="G424" s="110"/>
      <c r="H424" s="111"/>
      <c r="I424" s="111"/>
      <c r="J424" s="112"/>
      <c r="K424" s="113"/>
      <c r="N424" s="115"/>
      <c r="O424" s="116"/>
    </row>
    <row r="425" spans="1:15" s="114" customFormat="1" ht="12.75" customHeight="1" x14ac:dyDescent="0.2">
      <c r="A425" s="106"/>
      <c r="B425" s="3"/>
      <c r="C425" s="107"/>
      <c r="D425" s="118" t="str">
        <f>D3</f>
        <v>Lot n°5 : PLATRERIE - CLOISON MODULAIRE</v>
      </c>
      <c r="E425" s="109"/>
      <c r="F425" s="175"/>
      <c r="G425" s="110"/>
      <c r="H425" s="111"/>
      <c r="I425" s="111"/>
      <c r="J425" s="112"/>
      <c r="K425" s="113"/>
      <c r="N425" s="115"/>
      <c r="O425" s="116"/>
    </row>
    <row r="426" spans="1:15" s="114" customFormat="1" ht="12.75" customHeight="1" x14ac:dyDescent="0.2">
      <c r="A426" s="106"/>
      <c r="B426" s="3"/>
      <c r="C426" s="107"/>
      <c r="D426" s="119"/>
      <c r="E426" s="109"/>
      <c r="F426" s="175"/>
      <c r="G426" s="110"/>
      <c r="H426" s="111"/>
      <c r="I426" s="111"/>
      <c r="J426" s="112"/>
      <c r="K426" s="113"/>
      <c r="N426" s="115"/>
      <c r="O426" s="116"/>
    </row>
    <row r="427" spans="1:15" s="114" customFormat="1" ht="12.75" customHeight="1" x14ac:dyDescent="0.2">
      <c r="A427" s="106"/>
      <c r="B427" s="3"/>
      <c r="C427" s="107"/>
      <c r="D427" s="120" t="str">
        <f>D137</f>
        <v xml:space="preserve"> TRANCHE FERME</v>
      </c>
      <c r="E427" s="109"/>
      <c r="F427" s="175"/>
      <c r="G427" s="110"/>
      <c r="H427" s="111"/>
      <c r="I427" s="121">
        <f>I137</f>
        <v>0</v>
      </c>
      <c r="J427" s="112"/>
      <c r="K427" s="113"/>
      <c r="N427" s="115"/>
      <c r="O427" s="116"/>
    </row>
    <row r="428" spans="1:15" s="114" customFormat="1" ht="12.75" customHeight="1" x14ac:dyDescent="0.2">
      <c r="A428" s="106"/>
      <c r="B428" s="3"/>
      <c r="C428" s="107"/>
      <c r="D428" s="120" t="str">
        <f>D409</f>
        <v xml:space="preserve"> TRANCHE OPTIONNELLE</v>
      </c>
      <c r="E428" s="109"/>
      <c r="F428" s="175"/>
      <c r="G428" s="110"/>
      <c r="H428" s="111"/>
      <c r="I428" s="122">
        <f>I409</f>
        <v>0</v>
      </c>
      <c r="J428" s="112"/>
      <c r="K428" s="113"/>
      <c r="N428" s="115"/>
      <c r="O428" s="116"/>
    </row>
    <row r="429" spans="1:15" s="14" customFormat="1" ht="12.75" customHeight="1" x14ac:dyDescent="0.2">
      <c r="A429" s="123"/>
      <c r="B429"/>
      <c r="C429" s="124"/>
      <c r="D429" s="125"/>
      <c r="E429" s="126"/>
      <c r="F429" s="176"/>
      <c r="G429" s="127"/>
      <c r="H429" s="18"/>
      <c r="I429" s="18"/>
      <c r="J429" s="89"/>
      <c r="K429" s="74"/>
      <c r="N429" s="75"/>
      <c r="O429" s="12"/>
    </row>
    <row r="430" spans="1:15" s="14" customFormat="1" ht="12.75" customHeight="1" x14ac:dyDescent="0.2">
      <c r="A430" s="123"/>
      <c r="B430"/>
      <c r="C430" s="124"/>
      <c r="D430" s="125"/>
      <c r="E430" s="126"/>
      <c r="F430" s="176" t="s">
        <v>1</v>
      </c>
      <c r="G430" s="127"/>
      <c r="H430" s="18"/>
      <c r="I430" s="18">
        <f>SUM(I424:I429)</f>
        <v>0</v>
      </c>
      <c r="J430" s="89"/>
      <c r="K430" s="74"/>
      <c r="N430" s="75"/>
      <c r="O430" s="12"/>
    </row>
    <row r="431" spans="1:15" s="14" customFormat="1" x14ac:dyDescent="0.2">
      <c r="A431" s="123"/>
      <c r="B431"/>
      <c r="C431" s="124"/>
      <c r="D431" s="125"/>
      <c r="E431" s="126"/>
      <c r="F431" s="176"/>
      <c r="G431" s="127"/>
      <c r="H431" s="18"/>
      <c r="I431" s="18"/>
      <c r="J431" s="89"/>
      <c r="K431" s="74"/>
      <c r="N431" s="75"/>
      <c r="O431" s="12"/>
    </row>
    <row r="432" spans="1:15" s="14" customFormat="1" x14ac:dyDescent="0.2">
      <c r="A432" s="123"/>
      <c r="B432"/>
      <c r="C432" s="124"/>
      <c r="D432" s="125"/>
      <c r="E432" s="126"/>
      <c r="F432" s="176" t="s">
        <v>312</v>
      </c>
      <c r="G432" s="127"/>
      <c r="H432" s="18"/>
      <c r="I432" s="19">
        <f>ROUND(I430*0.2,2)</f>
        <v>0</v>
      </c>
      <c r="J432" s="89"/>
      <c r="K432" s="74"/>
      <c r="N432" s="75"/>
      <c r="O432" s="12"/>
    </row>
    <row r="433" spans="1:15" s="14" customFormat="1" x14ac:dyDescent="0.2">
      <c r="A433" s="123"/>
      <c r="B433"/>
      <c r="C433" s="124"/>
      <c r="D433" s="125"/>
      <c r="E433" s="126"/>
      <c r="F433" s="176"/>
      <c r="G433" s="127"/>
      <c r="H433" s="18"/>
      <c r="I433" s="18"/>
      <c r="J433" s="89"/>
      <c r="K433" s="74"/>
      <c r="N433" s="75"/>
      <c r="O433" s="12"/>
    </row>
    <row r="434" spans="1:15" s="14" customFormat="1" x14ac:dyDescent="0.2">
      <c r="A434" s="123"/>
      <c r="B434"/>
      <c r="C434" s="124"/>
      <c r="D434" s="125"/>
      <c r="E434" s="126"/>
      <c r="F434" s="176" t="s">
        <v>310</v>
      </c>
      <c r="G434" s="127"/>
      <c r="H434" s="18"/>
      <c r="I434" s="18">
        <f>SUM(I429:I432)</f>
        <v>0</v>
      </c>
      <c r="J434" s="89"/>
      <c r="K434" s="74"/>
      <c r="N434" s="75"/>
      <c r="O434" s="12"/>
    </row>
    <row r="435" spans="1:15" x14ac:dyDescent="0.2">
      <c r="B435" s="97"/>
      <c r="K435" s="128"/>
      <c r="L435" s="1"/>
      <c r="M435" s="1"/>
      <c r="N435" s="129"/>
    </row>
    <row r="436" spans="1:15" x14ac:dyDescent="0.2">
      <c r="B436" s="97"/>
      <c r="K436" s="128"/>
      <c r="L436" s="1"/>
      <c r="M436" s="1"/>
      <c r="N436" s="129"/>
    </row>
    <row r="437" spans="1:15" x14ac:dyDescent="0.2">
      <c r="B437" s="97"/>
      <c r="K437" s="128"/>
      <c r="L437" s="1"/>
      <c r="M437" s="1"/>
      <c r="N437" s="129"/>
    </row>
    <row r="438" spans="1:15" x14ac:dyDescent="0.2">
      <c r="B438" s="97"/>
      <c r="D438" s="181" t="s">
        <v>338</v>
      </c>
      <c r="K438" s="128"/>
      <c r="L438" s="1"/>
      <c r="M438" s="1"/>
      <c r="N438" s="129"/>
    </row>
    <row r="439" spans="1:15" x14ac:dyDescent="0.2">
      <c r="K439" s="128"/>
      <c r="L439" s="1"/>
      <c r="M439" s="1"/>
      <c r="N439" s="129"/>
    </row>
    <row r="440" spans="1:15" x14ac:dyDescent="0.2">
      <c r="D440" s="181" t="s">
        <v>339</v>
      </c>
    </row>
  </sheetData>
  <conditionalFormatting sqref="I1:I4">
    <cfRule type="cellIs" dxfId="12" priority="5" stopIfTrue="1" operator="equal">
      <formula>"A calculer"</formula>
    </cfRule>
  </conditionalFormatting>
  <conditionalFormatting sqref="I12:I426">
    <cfRule type="cellIs" dxfId="11" priority="9" stopIfTrue="1" operator="equal">
      <formula>"A calculer"</formula>
    </cfRule>
  </conditionalFormatting>
  <conditionalFormatting sqref="I429:I1048576">
    <cfRule type="cellIs" dxfId="10" priority="10" stopIfTrue="1" operator="equal">
      <formula>"A calculer"</formula>
    </cfRule>
  </conditionalFormatting>
  <conditionalFormatting sqref="J1:J4">
    <cfRule type="cellIs" dxfId="9" priority="6" stopIfTrue="1" operator="equal">
      <formula>"Non totalisé"</formula>
    </cfRule>
    <cfRule type="cellIs" dxfId="8" priority="7" stopIfTrue="1" operator="equal">
      <formula>"Variante"</formula>
    </cfRule>
    <cfRule type="cellIs" dxfId="7" priority="8" stopIfTrue="1" operator="equal">
      <formula>"Option"</formula>
    </cfRule>
  </conditionalFormatting>
  <conditionalFormatting sqref="J12:J1048576">
    <cfRule type="cellIs" dxfId="6" priority="11" stopIfTrue="1" operator="equal">
      <formula>"Non totalisé"</formula>
    </cfRule>
    <cfRule type="cellIs" dxfId="5" priority="12" stopIfTrue="1" operator="equal">
      <formula>"Variante"</formula>
    </cfRule>
    <cfRule type="cellIs" dxfId="4" priority="13" stopIfTrue="1" operator="equal">
      <formula>"Option"</formula>
    </cfRule>
  </conditionalFormatting>
  <conditionalFormatting sqref="K5:L11">
    <cfRule type="cellIs" dxfId="3" priority="1" stopIfTrue="1" operator="equal">
      <formula>"A calculer"</formula>
    </cfRule>
  </conditionalFormatting>
  <conditionalFormatting sqref="L5:M11">
    <cfRule type="cellIs" dxfId="2" priority="2" stopIfTrue="1" operator="equal">
      <formula>"Non totalisé"</formula>
    </cfRule>
    <cfRule type="cellIs" dxfId="1" priority="3" stopIfTrue="1" operator="equal">
      <formula>"Variante"</formula>
    </cfRule>
    <cfRule type="cellIs" dxfId="0" priority="4" stopIfTrue="1" operator="equal">
      <formula>"Option"</formula>
    </cfRule>
  </conditionalFormatting>
  <pageMargins left="0.15748031496063" right="0.15748031496063" top="0.70866141732283505" bottom="0.55118110236220497" header="0.27559055118110198" footer="0.196850393700787"/>
  <pageSetup paperSize="9" scale="90" fitToHeight="32767" orientation="portrait" useFirstPageNumber="1" r:id="rId1"/>
  <headerFooter>
    <oddHeader>&amp;L&amp;8Haute Garonne - Toulouse - Tribunal de commerce
Restauration des menuiseries extérieures et des décors intérieurs&amp;R&amp;8CDPGF - mars 2026 - Ind 001
Lot n°5 : PLATRERIE - CLOISON MODULAIRE</oddHeader>
    <oddFooter xml:space="preserve">&amp;R&amp;8page &amp;P / &amp;N-1 </oddFooter>
  </headerFooter>
  <rowBreaks count="8" manualBreakCount="8">
    <brk id="56" max="16383" man="1"/>
    <brk id="112" max="16383" man="1"/>
    <brk id="168" max="16383" man="1"/>
    <brk id="224" max="16383" man="1"/>
    <brk id="280" max="16383" man="1"/>
    <brk id="336" max="16383" man="1"/>
    <brk id="392" max="16383" man="1"/>
    <brk id="42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71A71-3462-40D1-A494-90A4056DCA0A}">
  <dimension ref="B1:N696"/>
  <sheetViews>
    <sheetView showZeros="0" view="pageBreakPreview" zoomScaleNormal="100" zoomScaleSheetLayoutView="100" workbookViewId="0">
      <selection activeCell="D7" sqref="D7"/>
    </sheetView>
  </sheetViews>
  <sheetFormatPr baseColWidth="10" defaultRowHeight="12.75" x14ac:dyDescent="0.2"/>
  <cols>
    <col min="1" max="1" width="0.140625" customWidth="1"/>
    <col min="2" max="5" width="30.42578125" customWidth="1"/>
    <col min="6" max="6" width="24.140625" style="185" customWidth="1"/>
    <col min="7" max="7" width="11.7109375" customWidth="1"/>
    <col min="8" max="8" width="17.7109375" customWidth="1"/>
    <col min="9" max="10" width="23.42578125" customWidth="1"/>
    <col min="11" max="11" width="13.85546875" customWidth="1"/>
  </cols>
  <sheetData>
    <row r="1" spans="2:11" s="190" customFormat="1" ht="25.5" x14ac:dyDescent="0.2">
      <c r="B1" s="226"/>
      <c r="C1" s="187"/>
      <c r="D1" s="187"/>
      <c r="E1" s="187"/>
      <c r="F1" s="184" t="s">
        <v>336</v>
      </c>
      <c r="G1" s="183" t="s">
        <v>337</v>
      </c>
      <c r="H1" s="183" t="s">
        <v>0</v>
      </c>
      <c r="I1" s="188"/>
      <c r="J1" s="188"/>
      <c r="K1" s="189"/>
    </row>
    <row r="2" spans="2:11" s="190" customFormat="1" ht="9.75" customHeight="1" x14ac:dyDescent="0.2">
      <c r="B2" s="227"/>
      <c r="C2" s="191"/>
      <c r="D2" s="191"/>
      <c r="E2" s="191"/>
      <c r="F2" s="192"/>
      <c r="I2" s="193"/>
      <c r="J2" s="193"/>
    </row>
    <row r="3" spans="2:11" s="190" customFormat="1" ht="9.75" customHeight="1" x14ac:dyDescent="0.2">
      <c r="B3" s="227"/>
      <c r="C3" s="191"/>
      <c r="D3" s="191"/>
      <c r="E3" s="191"/>
      <c r="F3" s="192"/>
      <c r="I3" s="193"/>
      <c r="J3" s="193"/>
    </row>
    <row r="4" spans="2:11" s="190" customFormat="1" ht="9.75" customHeight="1" x14ac:dyDescent="0.2">
      <c r="B4" s="227"/>
      <c r="C4" s="191"/>
      <c r="D4" s="191"/>
      <c r="E4" s="191"/>
      <c r="F4" s="192"/>
      <c r="I4" s="193"/>
      <c r="J4" s="193"/>
    </row>
    <row r="5" spans="2:11" s="190" customFormat="1" ht="9.75" customHeight="1" x14ac:dyDescent="0.2">
      <c r="B5" s="227"/>
      <c r="C5" s="191"/>
      <c r="D5" s="204" t="s">
        <v>338</v>
      </c>
      <c r="E5" s="191"/>
      <c r="F5" s="192"/>
      <c r="I5" s="193"/>
      <c r="J5" s="193"/>
    </row>
    <row r="6" spans="2:11" s="190" customFormat="1" x14ac:dyDescent="0.2">
      <c r="B6" s="227"/>
      <c r="C6" s="191"/>
      <c r="D6" s="191"/>
      <c r="E6" s="191"/>
      <c r="F6" s="192"/>
      <c r="I6" s="193"/>
      <c r="J6" s="193"/>
    </row>
    <row r="7" spans="2:11" s="190" customFormat="1" ht="9.75" customHeight="1" x14ac:dyDescent="0.2">
      <c r="B7" s="227"/>
      <c r="C7" s="191"/>
      <c r="D7" s="204" t="s">
        <v>339</v>
      </c>
      <c r="E7" s="191"/>
      <c r="F7" s="192"/>
      <c r="I7" s="193"/>
      <c r="J7" s="193"/>
    </row>
    <row r="8" spans="2:11" s="190" customFormat="1" ht="9.75" customHeight="1" x14ac:dyDescent="0.2">
      <c r="B8" s="227"/>
      <c r="C8" s="191"/>
      <c r="D8" s="191"/>
      <c r="E8" s="191"/>
      <c r="F8" s="192"/>
      <c r="I8" s="193"/>
      <c r="J8" s="193"/>
    </row>
    <row r="9" spans="2:11" s="190" customFormat="1" ht="9.75" customHeight="1" x14ac:dyDescent="0.2">
      <c r="B9" s="227"/>
      <c r="C9" s="191"/>
      <c r="D9" s="191"/>
      <c r="E9" s="191"/>
      <c r="F9" s="192"/>
      <c r="I9" s="193"/>
      <c r="J9" s="193"/>
    </row>
    <row r="10" spans="2:11" s="190" customFormat="1" ht="9.75" customHeight="1" x14ac:dyDescent="0.2">
      <c r="B10" s="227"/>
      <c r="C10" s="191"/>
      <c r="D10" s="191"/>
      <c r="E10" s="191"/>
      <c r="F10" s="192"/>
      <c r="I10" s="193"/>
      <c r="J10" s="193"/>
    </row>
    <row r="11" spans="2:11" s="190" customFormat="1" x14ac:dyDescent="0.2">
      <c r="B11" s="227"/>
      <c r="C11" s="191"/>
      <c r="D11" s="191"/>
      <c r="E11" s="191"/>
      <c r="F11" s="192"/>
      <c r="I11" s="193"/>
      <c r="J11" s="193"/>
    </row>
    <row r="12" spans="2:11" s="190" customFormat="1" ht="9.75" customHeight="1" x14ac:dyDescent="0.2">
      <c r="B12" s="227"/>
      <c r="C12" s="191"/>
      <c r="D12" s="191"/>
      <c r="E12" s="191"/>
      <c r="F12" s="194"/>
      <c r="G12" s="229"/>
      <c r="H12" s="229"/>
      <c r="I12" s="229"/>
      <c r="J12" s="230"/>
    </row>
    <row r="13" spans="2:11" s="190" customFormat="1" ht="9.75" customHeight="1" x14ac:dyDescent="0.2">
      <c r="B13" s="227"/>
      <c r="C13" s="191"/>
      <c r="D13" s="191"/>
      <c r="E13" s="191"/>
      <c r="F13" s="194"/>
      <c r="G13" s="229"/>
      <c r="H13" s="229"/>
      <c r="I13" s="229"/>
      <c r="J13" s="230"/>
    </row>
    <row r="14" spans="2:11" s="190" customFormat="1" ht="9.75" customHeight="1" x14ac:dyDescent="0.2">
      <c r="B14" s="227"/>
      <c r="C14" s="191"/>
      <c r="D14" s="191"/>
      <c r="E14" s="191"/>
      <c r="F14" s="194"/>
      <c r="G14" s="229"/>
      <c r="H14" s="229"/>
      <c r="I14" s="229"/>
      <c r="J14" s="230"/>
    </row>
    <row r="15" spans="2:11" s="190" customFormat="1" ht="9.75" customHeight="1" x14ac:dyDescent="0.2">
      <c r="B15" s="227"/>
      <c r="C15" s="191"/>
      <c r="D15" s="191"/>
      <c r="E15" s="191"/>
      <c r="F15" s="194"/>
      <c r="G15" s="229"/>
      <c r="H15" s="229"/>
      <c r="I15" s="229"/>
      <c r="J15" s="230"/>
    </row>
    <row r="16" spans="2:11" s="190" customFormat="1" ht="12.75" customHeight="1" x14ac:dyDescent="0.2">
      <c r="B16" s="227"/>
      <c r="C16" s="191"/>
      <c r="D16" s="191"/>
      <c r="E16" s="191"/>
      <c r="F16" s="194"/>
      <c r="G16" s="229"/>
      <c r="H16" s="229"/>
      <c r="I16" s="229"/>
      <c r="J16" s="230"/>
    </row>
    <row r="17" spans="2:14" s="190" customFormat="1" ht="9.75" customHeight="1" x14ac:dyDescent="0.2">
      <c r="B17" s="227"/>
      <c r="C17" s="191"/>
      <c r="D17" s="191"/>
      <c r="E17" s="191"/>
      <c r="F17" s="192"/>
      <c r="I17" s="193"/>
      <c r="J17" s="193"/>
    </row>
    <row r="18" spans="2:14" s="190" customFormat="1" ht="9.75" customHeight="1" x14ac:dyDescent="0.2">
      <c r="B18" s="227"/>
      <c r="C18" s="191"/>
      <c r="D18" s="191"/>
      <c r="E18" s="191"/>
      <c r="F18" s="192"/>
      <c r="I18" s="193"/>
      <c r="J18" s="193"/>
    </row>
    <row r="19" spans="2:14" s="190" customFormat="1" ht="9.75" customHeight="1" x14ac:dyDescent="0.2">
      <c r="B19" s="227"/>
      <c r="C19" s="191"/>
      <c r="D19" s="191"/>
      <c r="E19" s="191"/>
      <c r="F19" s="192"/>
      <c r="I19" s="193"/>
      <c r="J19" s="193"/>
    </row>
    <row r="20" spans="2:14" s="190" customFormat="1" ht="9.75" customHeight="1" x14ac:dyDescent="0.2">
      <c r="B20" s="227"/>
      <c r="C20" s="191"/>
      <c r="D20" s="191"/>
      <c r="E20" s="191"/>
      <c r="F20" s="192"/>
      <c r="I20" s="193"/>
      <c r="J20" s="193"/>
    </row>
    <row r="21" spans="2:14" s="190" customFormat="1" ht="12.75" customHeight="1" x14ac:dyDescent="0.2">
      <c r="B21" s="227"/>
      <c r="C21" s="191"/>
      <c r="D21" s="191"/>
      <c r="E21" s="191"/>
      <c r="F21" s="194"/>
      <c r="G21" s="231"/>
      <c r="H21" s="231"/>
      <c r="I21" s="231"/>
      <c r="J21" s="232"/>
    </row>
    <row r="22" spans="2:14" s="190" customFormat="1" ht="9.75" customHeight="1" x14ac:dyDescent="0.2">
      <c r="B22" s="227"/>
      <c r="C22" s="191"/>
      <c r="D22" s="191"/>
      <c r="E22" s="191"/>
      <c r="F22" s="194"/>
      <c r="G22" s="231"/>
      <c r="H22" s="231"/>
      <c r="I22" s="231"/>
      <c r="J22" s="232"/>
    </row>
    <row r="23" spans="2:14" s="190" customFormat="1" ht="9.75" customHeight="1" x14ac:dyDescent="0.2">
      <c r="B23" s="227"/>
      <c r="C23" s="191"/>
      <c r="D23" s="191"/>
      <c r="E23" s="191"/>
      <c r="F23" s="194"/>
      <c r="G23" s="233"/>
      <c r="H23" s="233"/>
      <c r="I23" s="233"/>
      <c r="J23" s="234"/>
    </row>
    <row r="24" spans="2:14" s="190" customFormat="1" ht="9.75" customHeight="1" x14ac:dyDescent="0.2">
      <c r="B24" s="227"/>
      <c r="C24" s="191"/>
      <c r="D24" s="191"/>
      <c r="E24" s="191"/>
      <c r="F24" s="194"/>
      <c r="G24" s="233"/>
      <c r="H24" s="233"/>
      <c r="I24" s="233"/>
      <c r="J24" s="234"/>
    </row>
    <row r="25" spans="2:14" s="190" customFormat="1" ht="9.75" customHeight="1" x14ac:dyDescent="0.2">
      <c r="B25" s="227"/>
      <c r="C25" s="191"/>
      <c r="D25" s="191"/>
      <c r="E25" s="191"/>
      <c r="F25" s="194"/>
      <c r="G25" s="231"/>
      <c r="H25" s="231"/>
      <c r="I25" s="231"/>
      <c r="J25" s="232"/>
    </row>
    <row r="26" spans="2:14" s="190" customFormat="1" x14ac:dyDescent="0.2">
      <c r="B26" s="227"/>
      <c r="C26" s="191"/>
      <c r="D26" s="191"/>
      <c r="E26" s="191"/>
      <c r="F26" s="194"/>
      <c r="G26" s="231"/>
      <c r="H26" s="231"/>
      <c r="I26" s="231"/>
      <c r="J26" s="232"/>
    </row>
    <row r="27" spans="2:14" s="190" customFormat="1" ht="9.75" customHeight="1" x14ac:dyDescent="0.2">
      <c r="B27" s="227"/>
      <c r="C27" s="191"/>
      <c r="D27" s="191"/>
      <c r="E27" s="191"/>
      <c r="F27" s="192"/>
      <c r="I27" s="193"/>
      <c r="J27" s="193"/>
    </row>
    <row r="28" spans="2:14" s="190" customFormat="1" ht="9.75" customHeight="1" x14ac:dyDescent="0.2">
      <c r="B28" s="227"/>
      <c r="C28" s="191"/>
      <c r="D28" s="191"/>
      <c r="E28" s="191"/>
      <c r="F28" s="192"/>
      <c r="I28" s="193"/>
      <c r="J28" s="193"/>
    </row>
    <row r="29" spans="2:14" s="190" customFormat="1" ht="9.75" customHeight="1" x14ac:dyDescent="0.2">
      <c r="B29" s="227"/>
      <c r="C29" s="191"/>
      <c r="D29" s="191"/>
      <c r="E29" s="191"/>
      <c r="F29" s="192"/>
      <c r="I29" s="193"/>
      <c r="J29" s="193"/>
      <c r="K29" s="195"/>
      <c r="L29" s="195"/>
      <c r="M29" s="195"/>
      <c r="N29" s="195"/>
    </row>
    <row r="30" spans="2:14" s="190" customFormat="1" ht="9.75" customHeight="1" x14ac:dyDescent="0.2">
      <c r="B30" s="227"/>
      <c r="C30" s="191"/>
      <c r="D30" s="191"/>
      <c r="E30" s="191"/>
      <c r="F30" s="196"/>
      <c r="G30" s="195"/>
      <c r="H30" s="195"/>
      <c r="I30" s="197"/>
      <c r="J30" s="197"/>
    </row>
    <row r="31" spans="2:14" s="190" customFormat="1" x14ac:dyDescent="0.2">
      <c r="B31" s="227"/>
      <c r="C31" s="191"/>
      <c r="D31" s="191"/>
      <c r="E31" s="191"/>
      <c r="F31" s="194"/>
      <c r="G31" s="235"/>
      <c r="H31" s="235"/>
      <c r="I31" s="235"/>
      <c r="J31" s="236"/>
    </row>
    <row r="32" spans="2:14" s="190" customFormat="1" ht="9.75" customHeight="1" x14ac:dyDescent="0.2">
      <c r="B32" s="227"/>
      <c r="C32" s="191"/>
      <c r="D32" s="191"/>
      <c r="E32" s="191"/>
      <c r="F32" s="194"/>
      <c r="G32" s="235"/>
      <c r="H32" s="235"/>
      <c r="I32" s="235"/>
      <c r="J32" s="236"/>
    </row>
    <row r="33" spans="2:10" s="190" customFormat="1" ht="9.75" customHeight="1" x14ac:dyDescent="0.2">
      <c r="B33" s="227"/>
      <c r="C33" s="191"/>
      <c r="D33" s="191"/>
      <c r="E33" s="191"/>
      <c r="F33" s="194"/>
      <c r="G33" s="235"/>
      <c r="H33" s="235"/>
      <c r="I33" s="235"/>
      <c r="J33" s="236"/>
    </row>
    <row r="34" spans="2:10" s="190" customFormat="1" ht="9.75" customHeight="1" x14ac:dyDescent="0.2">
      <c r="B34" s="227"/>
      <c r="C34" s="191"/>
      <c r="D34" s="191"/>
      <c r="E34" s="191"/>
      <c r="F34" s="194"/>
      <c r="G34" s="235"/>
      <c r="H34" s="235"/>
      <c r="I34" s="235"/>
      <c r="J34" s="236"/>
    </row>
    <row r="35" spans="2:10" s="190" customFormat="1" ht="9.75" customHeight="1" x14ac:dyDescent="0.2">
      <c r="B35" s="227"/>
      <c r="C35" s="191"/>
      <c r="D35" s="191"/>
      <c r="E35" s="191"/>
      <c r="F35" s="194"/>
      <c r="G35" s="235"/>
      <c r="H35" s="235"/>
      <c r="I35" s="235"/>
      <c r="J35" s="236"/>
    </row>
    <row r="36" spans="2:10" s="190" customFormat="1" x14ac:dyDescent="0.2">
      <c r="B36" s="227"/>
      <c r="C36" s="191"/>
      <c r="D36" s="191"/>
      <c r="E36" s="191"/>
      <c r="F36" s="194"/>
      <c r="G36" s="235"/>
      <c r="H36" s="235"/>
      <c r="I36" s="235"/>
      <c r="J36" s="236"/>
    </row>
    <row r="37" spans="2:10" s="190" customFormat="1" ht="9.75" customHeight="1" x14ac:dyDescent="0.2">
      <c r="B37" s="227"/>
      <c r="C37" s="191"/>
      <c r="D37" s="191"/>
      <c r="E37" s="191"/>
      <c r="F37" s="194"/>
      <c r="G37" s="235"/>
      <c r="H37" s="235"/>
      <c r="I37" s="235"/>
      <c r="J37" s="236"/>
    </row>
    <row r="38" spans="2:10" s="190" customFormat="1" ht="9.75" customHeight="1" x14ac:dyDescent="0.2">
      <c r="B38" s="227"/>
      <c r="C38" s="191"/>
      <c r="D38" s="191"/>
      <c r="E38" s="191"/>
      <c r="F38" s="194"/>
      <c r="G38" s="235"/>
      <c r="H38" s="235"/>
      <c r="I38" s="235"/>
      <c r="J38" s="236"/>
    </row>
    <row r="39" spans="2:10" s="190" customFormat="1" ht="9.75" customHeight="1" x14ac:dyDescent="0.2">
      <c r="B39" s="227"/>
      <c r="C39" s="191"/>
      <c r="D39" s="191"/>
      <c r="E39" s="191"/>
      <c r="F39" s="194"/>
      <c r="G39" s="235"/>
      <c r="H39" s="235"/>
      <c r="I39" s="235"/>
      <c r="J39" s="236"/>
    </row>
    <row r="40" spans="2:10" s="190" customFormat="1" ht="9.75" customHeight="1" x14ac:dyDescent="0.2">
      <c r="B40" s="227"/>
      <c r="C40" s="191"/>
      <c r="D40" s="191"/>
      <c r="E40" s="191"/>
      <c r="F40" s="194"/>
      <c r="G40" s="235"/>
      <c r="H40" s="235"/>
      <c r="I40" s="235"/>
      <c r="J40" s="236"/>
    </row>
    <row r="41" spans="2:10" s="190" customFormat="1" ht="12.75" customHeight="1" x14ac:dyDescent="0.2">
      <c r="B41" s="227"/>
      <c r="C41" s="191"/>
      <c r="D41" s="191"/>
      <c r="E41" s="191"/>
      <c r="F41" s="194"/>
      <c r="G41" s="235"/>
      <c r="H41" s="235"/>
      <c r="I41" s="235"/>
      <c r="J41" s="236"/>
    </row>
    <row r="42" spans="2:10" s="190" customFormat="1" ht="9.75" customHeight="1" x14ac:dyDescent="0.2">
      <c r="B42" s="227"/>
      <c r="C42" s="191"/>
      <c r="D42" s="191"/>
      <c r="E42" s="191"/>
      <c r="F42" s="194"/>
      <c r="G42" s="235"/>
      <c r="H42" s="235"/>
      <c r="I42" s="235"/>
      <c r="J42" s="236"/>
    </row>
    <row r="43" spans="2:10" s="190" customFormat="1" ht="9.75" customHeight="1" x14ac:dyDescent="0.2">
      <c r="B43" s="227"/>
      <c r="C43" s="191"/>
      <c r="D43" s="191"/>
      <c r="E43" s="191"/>
      <c r="F43" s="194"/>
      <c r="G43" s="235"/>
      <c r="H43" s="235"/>
      <c r="I43" s="235"/>
      <c r="J43" s="236"/>
    </row>
    <row r="44" spans="2:10" s="190" customFormat="1" ht="9.75" customHeight="1" x14ac:dyDescent="0.2">
      <c r="B44" s="227"/>
      <c r="C44" s="191"/>
      <c r="D44" s="191"/>
      <c r="E44" s="191"/>
      <c r="F44" s="194"/>
      <c r="G44" s="235"/>
      <c r="H44" s="235"/>
      <c r="I44" s="235"/>
      <c r="J44" s="236"/>
    </row>
    <row r="45" spans="2:10" s="190" customFormat="1" ht="9.75" customHeight="1" x14ac:dyDescent="0.2">
      <c r="B45" s="227"/>
      <c r="C45" s="191"/>
      <c r="D45" s="191"/>
      <c r="E45" s="191"/>
      <c r="F45" s="194"/>
      <c r="G45" s="235"/>
      <c r="H45" s="235"/>
      <c r="I45" s="235"/>
      <c r="J45" s="236"/>
    </row>
    <row r="46" spans="2:10" s="190" customFormat="1" ht="12.75" customHeight="1" x14ac:dyDescent="0.2">
      <c r="B46" s="227"/>
      <c r="C46" s="191"/>
      <c r="D46" s="191"/>
      <c r="E46" s="191"/>
      <c r="F46" s="194"/>
      <c r="G46" s="235"/>
      <c r="H46" s="235"/>
      <c r="I46" s="235"/>
      <c r="J46" s="236"/>
    </row>
    <row r="47" spans="2:10" s="190" customFormat="1" ht="9.75" customHeight="1" x14ac:dyDescent="0.2">
      <c r="B47" s="227"/>
      <c r="C47" s="191"/>
      <c r="D47" s="191"/>
      <c r="E47" s="191"/>
      <c r="F47" s="192"/>
      <c r="I47" s="193"/>
      <c r="J47" s="193"/>
    </row>
    <row r="48" spans="2:10" s="190" customFormat="1" ht="9.75" customHeight="1" x14ac:dyDescent="0.2">
      <c r="B48" s="227"/>
      <c r="C48" s="191"/>
      <c r="D48" s="191"/>
      <c r="E48" s="191"/>
      <c r="F48" s="194"/>
      <c r="G48" s="237"/>
      <c r="H48" s="237"/>
      <c r="I48" s="237"/>
      <c r="J48" s="238"/>
    </row>
    <row r="49" spans="2:10" s="190" customFormat="1" ht="9.75" customHeight="1" x14ac:dyDescent="0.2">
      <c r="B49" s="227"/>
      <c r="C49" s="191"/>
      <c r="D49" s="191"/>
      <c r="E49" s="191"/>
      <c r="F49" s="194"/>
      <c r="G49" s="237"/>
      <c r="H49" s="237"/>
      <c r="I49" s="237"/>
      <c r="J49" s="238"/>
    </row>
    <row r="50" spans="2:10" s="190" customFormat="1" ht="9.75" customHeight="1" x14ac:dyDescent="0.2">
      <c r="B50" s="227"/>
      <c r="C50" s="191"/>
      <c r="D50" s="191"/>
      <c r="E50" s="191"/>
      <c r="F50" s="194"/>
      <c r="G50" s="237"/>
      <c r="H50" s="237"/>
      <c r="I50" s="237"/>
      <c r="J50" s="238"/>
    </row>
    <row r="51" spans="2:10" s="190" customFormat="1" ht="12.75" customHeight="1" x14ac:dyDescent="0.2">
      <c r="B51" s="227"/>
      <c r="C51" s="191"/>
      <c r="D51" s="191"/>
      <c r="E51" s="191"/>
      <c r="F51" s="192"/>
      <c r="I51" s="193"/>
      <c r="J51" s="193"/>
    </row>
    <row r="52" spans="2:10" s="190" customFormat="1" ht="9.75" customHeight="1" x14ac:dyDescent="0.2">
      <c r="B52" s="227"/>
      <c r="C52" s="191"/>
      <c r="D52" s="191"/>
      <c r="E52" s="191"/>
      <c r="F52" s="194"/>
      <c r="G52" s="239"/>
      <c r="H52" s="239"/>
      <c r="I52" s="239"/>
      <c r="J52" s="240"/>
    </row>
    <row r="53" spans="2:10" s="190" customFormat="1" ht="9.75" customHeight="1" x14ac:dyDescent="0.2">
      <c r="B53" s="227"/>
      <c r="C53" s="191"/>
      <c r="D53" s="191"/>
      <c r="E53" s="191"/>
      <c r="F53" s="194"/>
      <c r="G53" s="239"/>
      <c r="H53" s="239"/>
      <c r="I53" s="239"/>
      <c r="J53" s="240"/>
    </row>
    <row r="54" spans="2:10" s="190" customFormat="1" ht="9.75" customHeight="1" x14ac:dyDescent="0.2">
      <c r="B54" s="227"/>
      <c r="C54" s="191"/>
      <c r="D54" s="191"/>
      <c r="E54" s="191"/>
      <c r="F54" s="194"/>
      <c r="G54" s="239"/>
      <c r="H54" s="239"/>
      <c r="I54" s="239"/>
      <c r="J54" s="240"/>
    </row>
    <row r="55" spans="2:10" s="190" customFormat="1" ht="9.75" customHeight="1" x14ac:dyDescent="0.2">
      <c r="B55" s="227"/>
      <c r="C55" s="191"/>
      <c r="D55" s="191"/>
      <c r="E55" s="191"/>
      <c r="F55" s="194"/>
      <c r="G55" s="239"/>
      <c r="H55" s="239"/>
      <c r="I55" s="239"/>
      <c r="J55" s="240"/>
    </row>
    <row r="56" spans="2:10" s="190" customFormat="1" x14ac:dyDescent="0.2">
      <c r="B56" s="227"/>
      <c r="C56" s="191"/>
      <c r="D56" s="191"/>
      <c r="E56" s="191"/>
      <c r="F56" s="194"/>
      <c r="G56" s="239"/>
      <c r="H56" s="239"/>
      <c r="I56" s="239"/>
      <c r="J56" s="240"/>
    </row>
    <row r="57" spans="2:10" s="190" customFormat="1" ht="9.75" customHeight="1" x14ac:dyDescent="0.2">
      <c r="B57" s="227"/>
      <c r="C57" s="191"/>
      <c r="D57" s="191"/>
      <c r="E57" s="191"/>
      <c r="F57" s="192"/>
      <c r="I57" s="193"/>
      <c r="J57" s="193"/>
    </row>
    <row r="58" spans="2:10" s="190" customFormat="1" ht="9.75" customHeight="1" x14ac:dyDescent="0.2">
      <c r="B58" s="227"/>
      <c r="C58" s="191"/>
      <c r="D58" s="191"/>
      <c r="E58" s="191"/>
      <c r="F58" s="192"/>
      <c r="I58" s="193"/>
      <c r="J58" s="193"/>
    </row>
    <row r="59" spans="2:10" s="190" customFormat="1" ht="9.75" customHeight="1" x14ac:dyDescent="0.2">
      <c r="B59" s="227"/>
      <c r="C59" s="191"/>
      <c r="D59" s="191"/>
      <c r="E59" s="191"/>
      <c r="F59" s="192"/>
      <c r="I59" s="193"/>
      <c r="J59" s="193"/>
    </row>
    <row r="60" spans="2:10" s="190" customFormat="1" ht="9.75" customHeight="1" x14ac:dyDescent="0.2">
      <c r="B60" s="227"/>
      <c r="C60" s="191"/>
      <c r="D60" s="191"/>
      <c r="E60" s="191"/>
      <c r="F60" s="192"/>
      <c r="I60" s="193"/>
      <c r="J60" s="193"/>
    </row>
    <row r="61" spans="2:10" s="190" customFormat="1" x14ac:dyDescent="0.2">
      <c r="B61" s="227"/>
      <c r="C61" s="191"/>
      <c r="D61" s="191"/>
      <c r="E61" s="191"/>
      <c r="F61" s="192"/>
      <c r="I61" s="193"/>
      <c r="J61" s="193"/>
    </row>
    <row r="62" spans="2:10" s="190" customFormat="1" ht="9.75" customHeight="1" x14ac:dyDescent="0.2">
      <c r="B62" s="227"/>
      <c r="C62" s="191"/>
      <c r="D62" s="191"/>
      <c r="E62" s="191"/>
      <c r="F62" s="192"/>
      <c r="I62" s="193"/>
      <c r="J62" s="193"/>
    </row>
    <row r="63" spans="2:10" s="190" customFormat="1" ht="9.75" customHeight="1" x14ac:dyDescent="0.2">
      <c r="B63" s="227"/>
      <c r="C63" s="191"/>
      <c r="D63" s="191"/>
      <c r="E63" s="191"/>
      <c r="F63" s="192"/>
      <c r="I63" s="193"/>
      <c r="J63" s="193"/>
    </row>
    <row r="64" spans="2:10" s="190" customFormat="1" ht="9.75" customHeight="1" x14ac:dyDescent="0.2">
      <c r="B64" s="227"/>
      <c r="C64" s="191"/>
      <c r="D64" s="191"/>
      <c r="E64" s="191"/>
      <c r="F64" s="192"/>
      <c r="I64" s="193"/>
      <c r="J64" s="193"/>
    </row>
    <row r="65" spans="2:10" s="190" customFormat="1" ht="9.75" customHeight="1" x14ac:dyDescent="0.2">
      <c r="B65" s="227"/>
      <c r="C65" s="191"/>
      <c r="D65" s="191"/>
      <c r="E65" s="191"/>
      <c r="F65" s="192"/>
      <c r="G65" s="195"/>
      <c r="H65" s="195"/>
      <c r="I65" s="193"/>
      <c r="J65" s="193"/>
    </row>
    <row r="66" spans="2:10" s="190" customFormat="1" ht="9.75" customHeight="1" x14ac:dyDescent="0.2">
      <c r="B66" s="227"/>
      <c r="C66" s="191"/>
      <c r="D66" s="191"/>
      <c r="E66" s="191"/>
      <c r="F66" s="192"/>
      <c r="G66" s="195"/>
      <c r="H66" s="195"/>
      <c r="I66" s="193"/>
      <c r="J66" s="193"/>
    </row>
    <row r="67" spans="2:10" s="190" customFormat="1" ht="9.75" customHeight="1" x14ac:dyDescent="0.2">
      <c r="B67" s="227"/>
      <c r="C67" s="191"/>
      <c r="D67" s="191"/>
      <c r="E67" s="191"/>
      <c r="F67" s="192"/>
      <c r="G67" s="195"/>
      <c r="H67" s="195"/>
      <c r="I67" s="193"/>
      <c r="J67" s="193"/>
    </row>
    <row r="68" spans="2:10" s="190" customFormat="1" ht="9.75" customHeight="1" x14ac:dyDescent="0.2">
      <c r="B68" s="227"/>
      <c r="C68" s="191"/>
      <c r="D68" s="191"/>
      <c r="E68" s="191"/>
      <c r="F68" s="192"/>
      <c r="G68" s="195"/>
      <c r="H68" s="195"/>
      <c r="I68" s="193"/>
      <c r="J68" s="193"/>
    </row>
    <row r="69" spans="2:10" s="190" customFormat="1" ht="9.75" customHeight="1" x14ac:dyDescent="0.2">
      <c r="B69" s="227"/>
      <c r="C69" s="191"/>
      <c r="D69" s="191"/>
      <c r="E69" s="191"/>
      <c r="F69" s="192"/>
      <c r="G69" s="195"/>
      <c r="H69" s="195"/>
      <c r="I69" s="193"/>
      <c r="J69" s="193"/>
    </row>
    <row r="70" spans="2:10" s="190" customFormat="1" ht="15.75" customHeight="1" x14ac:dyDescent="0.2">
      <c r="B70" s="227"/>
      <c r="C70" s="191"/>
      <c r="D70" s="191"/>
      <c r="E70" s="191"/>
      <c r="F70" s="192"/>
      <c r="G70" s="195"/>
      <c r="H70" s="195"/>
      <c r="I70" s="193"/>
      <c r="J70" s="193"/>
    </row>
    <row r="71" spans="2:10" s="190" customFormat="1" ht="9.75" customHeight="1" x14ac:dyDescent="0.2">
      <c r="B71" s="227"/>
      <c r="C71" s="191"/>
      <c r="D71" s="191"/>
      <c r="E71" s="191"/>
      <c r="F71" s="192"/>
      <c r="G71" s="198"/>
      <c r="H71" s="198"/>
      <c r="I71" s="193"/>
      <c r="J71" s="193"/>
    </row>
    <row r="72" spans="2:10" s="190" customFormat="1" ht="9.75" customHeight="1" x14ac:dyDescent="0.2">
      <c r="B72" s="227"/>
      <c r="C72" s="191"/>
      <c r="D72" s="191"/>
      <c r="E72" s="191"/>
      <c r="F72" s="192"/>
      <c r="G72" s="198"/>
      <c r="H72" s="198"/>
      <c r="I72" s="193"/>
      <c r="J72" s="193"/>
    </row>
    <row r="73" spans="2:10" s="190" customFormat="1" ht="9.75" customHeight="1" x14ac:dyDescent="0.2">
      <c r="B73" s="227"/>
      <c r="C73" s="191"/>
      <c r="D73" s="191"/>
      <c r="E73" s="191"/>
      <c r="F73" s="192"/>
      <c r="G73" s="198"/>
      <c r="H73" s="199"/>
      <c r="I73" s="193"/>
      <c r="J73" s="193"/>
    </row>
    <row r="74" spans="2:10" s="190" customFormat="1" ht="9.75" customHeight="1" x14ac:dyDescent="0.2">
      <c r="B74" s="227"/>
      <c r="C74" s="191"/>
      <c r="D74" s="191"/>
      <c r="E74" s="191"/>
      <c r="F74" s="192"/>
      <c r="G74" s="198"/>
      <c r="H74" s="199"/>
      <c r="I74" s="193"/>
      <c r="J74" s="193"/>
    </row>
    <row r="75" spans="2:10" s="190" customFormat="1" ht="9.75" customHeight="1" x14ac:dyDescent="0.2">
      <c r="B75" s="227"/>
      <c r="C75" s="191"/>
      <c r="D75" s="191"/>
      <c r="E75" s="191"/>
      <c r="F75" s="192"/>
      <c r="G75" s="198"/>
      <c r="H75" s="198"/>
      <c r="I75" s="193"/>
      <c r="J75" s="193"/>
    </row>
    <row r="76" spans="2:10" s="190" customFormat="1" ht="9.75" customHeight="1" x14ac:dyDescent="0.2">
      <c r="B76" s="227"/>
      <c r="C76" s="191"/>
      <c r="D76" s="191"/>
      <c r="E76" s="191"/>
      <c r="F76" s="192"/>
      <c r="G76" s="198"/>
      <c r="H76" s="198"/>
      <c r="I76" s="193"/>
      <c r="J76" s="193"/>
    </row>
    <row r="77" spans="2:10" s="190" customFormat="1" ht="9.75" customHeight="1" x14ac:dyDescent="0.2">
      <c r="B77" s="227"/>
      <c r="C77" s="191"/>
      <c r="D77" s="191"/>
      <c r="E77" s="191"/>
      <c r="F77" s="192"/>
      <c r="G77" s="198"/>
      <c r="H77" s="198"/>
      <c r="I77" s="193"/>
      <c r="J77" s="193"/>
    </row>
    <row r="78" spans="2:10" s="190" customFormat="1" ht="9.75" customHeight="1" x14ac:dyDescent="0.2">
      <c r="B78" s="227"/>
      <c r="C78" s="191"/>
      <c r="D78" s="191"/>
      <c r="E78" s="191"/>
      <c r="F78" s="192"/>
      <c r="G78" s="198"/>
      <c r="H78" s="198"/>
      <c r="I78" s="193"/>
      <c r="J78" s="193"/>
    </row>
    <row r="79" spans="2:10" s="190" customFormat="1" ht="9.75" customHeight="1" x14ac:dyDescent="0.2">
      <c r="B79" s="227"/>
      <c r="C79" s="191"/>
      <c r="D79" s="191"/>
      <c r="E79" s="191"/>
      <c r="F79" s="192"/>
      <c r="G79" s="195"/>
      <c r="H79" s="195"/>
      <c r="I79" s="193"/>
      <c r="J79" s="193"/>
    </row>
    <row r="80" spans="2:10" s="190" customFormat="1" ht="9.75" customHeight="1" x14ac:dyDescent="0.2">
      <c r="B80" s="227"/>
      <c r="C80" s="191"/>
      <c r="D80" s="191"/>
      <c r="E80" s="191"/>
      <c r="F80" s="192"/>
      <c r="G80" s="195"/>
      <c r="H80" s="195"/>
      <c r="I80" s="193"/>
      <c r="J80" s="193"/>
    </row>
    <row r="81" spans="2:10" s="190" customFormat="1" ht="9.75" customHeight="1" x14ac:dyDescent="0.2">
      <c r="B81" s="227"/>
      <c r="C81" s="191"/>
      <c r="D81" s="191"/>
      <c r="E81" s="191"/>
      <c r="F81" s="192"/>
      <c r="G81" s="195"/>
      <c r="H81" s="195"/>
      <c r="I81" s="193"/>
      <c r="J81" s="193"/>
    </row>
    <row r="82" spans="2:10" s="190" customFormat="1" ht="9.75" customHeight="1" x14ac:dyDescent="0.2">
      <c r="B82" s="227"/>
      <c r="C82" s="191"/>
      <c r="D82" s="191"/>
      <c r="E82" s="191"/>
      <c r="F82" s="192"/>
      <c r="I82" s="193"/>
      <c r="J82" s="193"/>
    </row>
    <row r="83" spans="2:10" s="190" customFormat="1" ht="9.75" customHeight="1" x14ac:dyDescent="0.2">
      <c r="B83" s="227"/>
      <c r="C83" s="191"/>
      <c r="D83" s="191"/>
      <c r="E83" s="191"/>
      <c r="F83" s="192"/>
      <c r="I83" s="193"/>
      <c r="J83" s="193"/>
    </row>
    <row r="84" spans="2:10" s="190" customFormat="1" ht="9.75" customHeight="1" x14ac:dyDescent="0.2">
      <c r="B84" s="228"/>
      <c r="C84" s="200"/>
      <c r="D84" s="200"/>
      <c r="E84" s="200"/>
      <c r="F84" s="201"/>
      <c r="G84" s="202"/>
      <c r="H84" s="202"/>
      <c r="I84" s="203"/>
      <c r="J84" s="203"/>
    </row>
    <row r="696" spans="6:6" x14ac:dyDescent="0.2">
      <c r="F696" s="186"/>
    </row>
  </sheetData>
  <mergeCells count="8">
    <mergeCell ref="B1:B84"/>
    <mergeCell ref="G12:J16"/>
    <mergeCell ref="G21:J22"/>
    <mergeCell ref="G23:J24"/>
    <mergeCell ref="G25:J26"/>
    <mergeCell ref="G31:J46"/>
    <mergeCell ref="G48:J50"/>
    <mergeCell ref="G52:J56"/>
  </mergeCells>
  <phoneticPr fontId="0" type="noConversion"/>
  <pageMargins left="0.15748031496063" right="0.15748031496063" top="0.70866141732283505" bottom="0.55118110236220497" header="0.27559055118110198" footer="0.196850393700787"/>
  <pageSetup paperSize="9" orientation="portrait" useFirstPageNumber="1" r:id="rId1"/>
  <headerFooter>
    <oddHeader xml:space="preserve">&amp;L&amp;8Haute Garonne - Toulouse - Tribunal de commerce
Restauration des menuiseries extérieures et des décors intérieurs&amp;R&amp;8CDPGF - mars 2026 - Ind 001
</oddHeader>
    <oddFooter xml:space="preserve">&amp;R&amp;8page &amp;P / &amp;N-1 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781AD-DB27-45CB-91D4-C6146F942837}">
  <dimension ref="A1:R726"/>
  <sheetViews>
    <sheetView showZeros="0" view="pageBreakPreview" zoomScaleNormal="100" zoomScaleSheetLayoutView="100" workbookViewId="0">
      <selection activeCell="D7" sqref="D7"/>
    </sheetView>
  </sheetViews>
  <sheetFormatPr baseColWidth="10" defaultRowHeight="12.75" x14ac:dyDescent="0.2"/>
  <cols>
    <col min="1" max="1" width="11.42578125" style="2"/>
    <col min="2" max="2" width="35" style="3" bestFit="1" customWidth="1"/>
    <col min="3" max="5" width="35" style="3" customWidth="1"/>
    <col min="6" max="6" width="35" style="207" customWidth="1"/>
    <col min="7" max="10" width="35" style="3" customWidth="1"/>
    <col min="11" max="11" width="11.42578125" style="5"/>
    <col min="12" max="18" width="11.42578125" style="3"/>
  </cols>
  <sheetData>
    <row r="1" spans="1:18" s="190" customFormat="1" ht="25.5" x14ac:dyDescent="0.2">
      <c r="A1" s="208"/>
      <c r="B1" s="205" t="s">
        <v>14</v>
      </c>
      <c r="C1" s="205"/>
      <c r="D1" s="205"/>
      <c r="E1" s="205"/>
      <c r="F1" s="206" t="s">
        <v>336</v>
      </c>
      <c r="G1" s="205" t="s">
        <v>337</v>
      </c>
      <c r="H1" s="205" t="s">
        <v>0</v>
      </c>
      <c r="I1" s="205"/>
      <c r="J1" s="205"/>
      <c r="K1" s="209"/>
      <c r="L1" s="210"/>
      <c r="M1" s="210"/>
      <c r="N1" s="210"/>
      <c r="O1" s="210"/>
      <c r="P1" s="210"/>
      <c r="Q1" s="210"/>
      <c r="R1" s="211" t="s">
        <v>17</v>
      </c>
    </row>
    <row r="3" spans="1:18" ht="25.5" customHeight="1" x14ac:dyDescent="0.2">
      <c r="A3" s="2" t="s">
        <v>3</v>
      </c>
      <c r="B3" s="3" t="s">
        <v>15</v>
      </c>
      <c r="K3" s="244" t="s">
        <v>230</v>
      </c>
      <c r="L3" s="242"/>
      <c r="M3" s="242"/>
      <c r="N3" s="242"/>
      <c r="O3" s="242"/>
      <c r="P3" s="242"/>
      <c r="Q3" s="242"/>
      <c r="R3" s="243"/>
    </row>
    <row r="5" spans="1:18" ht="25.5" customHeight="1" x14ac:dyDescent="0.2">
      <c r="A5" s="2" t="s">
        <v>6</v>
      </c>
      <c r="B5" s="3" t="s">
        <v>4</v>
      </c>
      <c r="D5" s="212" t="s">
        <v>338</v>
      </c>
      <c r="K5" s="244" t="s">
        <v>231</v>
      </c>
      <c r="L5" s="242"/>
      <c r="M5" s="242"/>
      <c r="N5" s="242"/>
      <c r="O5" s="242"/>
      <c r="P5" s="242"/>
      <c r="Q5" s="242"/>
      <c r="R5" s="243"/>
    </row>
    <row r="6" spans="1:18" x14ac:dyDescent="0.2">
      <c r="L6" s="11"/>
      <c r="M6" s="11"/>
      <c r="N6" s="11"/>
      <c r="O6" s="11"/>
      <c r="P6" s="11"/>
    </row>
    <row r="7" spans="1:18" x14ac:dyDescent="0.2">
      <c r="A7" s="2" t="s">
        <v>8</v>
      </c>
      <c r="B7" s="3" t="s">
        <v>21</v>
      </c>
      <c r="D7" s="212" t="s">
        <v>339</v>
      </c>
      <c r="K7" s="6"/>
      <c r="L7" s="11"/>
      <c r="M7" s="11"/>
      <c r="N7" s="11"/>
      <c r="O7" s="11"/>
      <c r="P7" s="11"/>
    </row>
    <row r="8" spans="1:18" x14ac:dyDescent="0.2">
      <c r="L8" s="11"/>
      <c r="M8" s="11"/>
      <c r="N8" s="11"/>
      <c r="O8" s="11"/>
      <c r="P8" s="11"/>
    </row>
    <row r="9" spans="1:18" x14ac:dyDescent="0.2">
      <c r="A9" s="2" t="s">
        <v>11</v>
      </c>
      <c r="B9" s="3" t="s">
        <v>10</v>
      </c>
      <c r="K9" s="20" t="s">
        <v>31</v>
      </c>
      <c r="L9" s="11"/>
      <c r="M9" s="11"/>
      <c r="N9" s="11"/>
      <c r="O9" s="11"/>
      <c r="P9" s="11"/>
    </row>
    <row r="10" spans="1:18" x14ac:dyDescent="0.2">
      <c r="L10" s="11"/>
      <c r="M10" s="11"/>
      <c r="N10" s="11"/>
      <c r="O10" s="11"/>
      <c r="P10" s="11"/>
    </row>
    <row r="11" spans="1:18" ht="25.5" customHeight="1" x14ac:dyDescent="0.2">
      <c r="A11" s="2" t="s">
        <v>12</v>
      </c>
      <c r="B11" s="3" t="s">
        <v>7</v>
      </c>
      <c r="K11" s="244" t="s">
        <v>32</v>
      </c>
      <c r="L11" s="242"/>
      <c r="M11" s="242"/>
      <c r="N11" s="242"/>
      <c r="O11" s="242"/>
      <c r="P11" s="242"/>
      <c r="Q11" s="242"/>
      <c r="R11" s="243"/>
    </row>
    <row r="12" spans="1:18" x14ac:dyDescent="0.2">
      <c r="L12" s="11"/>
      <c r="M12" s="11"/>
      <c r="N12" s="11"/>
      <c r="O12" s="11"/>
      <c r="P12" s="11"/>
    </row>
    <row r="13" spans="1:18" x14ac:dyDescent="0.2">
      <c r="A13" s="2" t="s">
        <v>16</v>
      </c>
      <c r="B13" s="3" t="s">
        <v>9</v>
      </c>
      <c r="K13" s="21" t="s">
        <v>232</v>
      </c>
      <c r="L13" s="11"/>
      <c r="M13" s="11"/>
      <c r="N13" s="11"/>
      <c r="O13" s="11"/>
      <c r="P13" s="11"/>
    </row>
    <row r="14" spans="1:18" x14ac:dyDescent="0.2">
      <c r="K14" s="13"/>
      <c r="L14" s="11"/>
      <c r="M14" s="11"/>
      <c r="N14" s="11"/>
      <c r="O14" s="11"/>
      <c r="P14" s="11"/>
    </row>
    <row r="15" spans="1:18" x14ac:dyDescent="0.2">
      <c r="A15" s="2" t="s">
        <v>23</v>
      </c>
      <c r="B15" s="3" t="s">
        <v>20</v>
      </c>
      <c r="K15" s="21" t="s">
        <v>233</v>
      </c>
      <c r="L15" s="11"/>
      <c r="M15" s="11"/>
      <c r="N15" s="11"/>
      <c r="O15" s="11"/>
      <c r="P15" s="11"/>
    </row>
    <row r="16" spans="1:18" x14ac:dyDescent="0.2">
      <c r="K16" s="13"/>
      <c r="L16" s="11"/>
      <c r="M16" s="11"/>
      <c r="N16" s="11"/>
      <c r="O16" s="11"/>
      <c r="P16" s="11"/>
    </row>
    <row r="17" spans="1:18" x14ac:dyDescent="0.2">
      <c r="A17" s="2" t="s">
        <v>24</v>
      </c>
      <c r="B17" s="3" t="s">
        <v>22</v>
      </c>
      <c r="K17" s="21" t="s">
        <v>234</v>
      </c>
      <c r="L17" s="11"/>
      <c r="M17" s="11"/>
      <c r="N17" s="11"/>
      <c r="O17" s="11"/>
      <c r="P17" s="11"/>
    </row>
    <row r="18" spans="1:18" x14ac:dyDescent="0.2">
      <c r="L18" s="11"/>
      <c r="M18" s="11"/>
      <c r="N18" s="11"/>
      <c r="O18" s="11"/>
      <c r="P18" s="11"/>
    </row>
    <row r="19" spans="1:18" x14ac:dyDescent="0.2">
      <c r="A19" s="2" t="s">
        <v>25</v>
      </c>
      <c r="B19" s="3" t="s">
        <v>5</v>
      </c>
      <c r="K19" s="7">
        <v>0.2</v>
      </c>
      <c r="M19" s="3" t="s">
        <v>2</v>
      </c>
    </row>
    <row r="20" spans="1:18" x14ac:dyDescent="0.2">
      <c r="K20" s="8">
        <v>5.5E-2</v>
      </c>
      <c r="M20" s="4" t="s">
        <v>13</v>
      </c>
    </row>
    <row r="21" spans="1:18" x14ac:dyDescent="0.2">
      <c r="K21" s="9">
        <v>0</v>
      </c>
      <c r="M21" s="4" t="s">
        <v>18</v>
      </c>
    </row>
    <row r="22" spans="1:18" x14ac:dyDescent="0.2">
      <c r="K22" s="10">
        <v>0</v>
      </c>
      <c r="M22" s="4" t="s">
        <v>19</v>
      </c>
    </row>
    <row r="24" spans="1:18" x14ac:dyDescent="0.2">
      <c r="A24" s="2">
        <v>10</v>
      </c>
      <c r="B24" s="3" t="s">
        <v>26</v>
      </c>
      <c r="K24" s="244" t="s">
        <v>235</v>
      </c>
      <c r="L24" s="242"/>
      <c r="M24" s="242"/>
      <c r="N24" s="242"/>
      <c r="O24" s="242"/>
      <c r="P24" s="242"/>
      <c r="Q24" s="242"/>
      <c r="R24" s="243"/>
    </row>
    <row r="26" spans="1:18" x14ac:dyDescent="0.2">
      <c r="A26" s="2">
        <v>11</v>
      </c>
      <c r="B26" s="3" t="s">
        <v>27</v>
      </c>
      <c r="K26" s="21" t="s">
        <v>236</v>
      </c>
    </row>
    <row r="28" spans="1:18" x14ac:dyDescent="0.2">
      <c r="A28" s="2">
        <v>12</v>
      </c>
      <c r="B28" s="3" t="s">
        <v>28</v>
      </c>
      <c r="K28" s="241"/>
      <c r="L28" s="242"/>
      <c r="M28" s="242"/>
      <c r="N28" s="242"/>
      <c r="O28" s="242"/>
      <c r="P28" s="242"/>
      <c r="Q28" s="242"/>
      <c r="R28" s="243"/>
    </row>
    <row r="103" spans="11:11" x14ac:dyDescent="0.2">
      <c r="K103" s="22" t="s">
        <v>230</v>
      </c>
    </row>
    <row r="105" spans="11:11" x14ac:dyDescent="0.2">
      <c r="K105" s="22" t="s">
        <v>231</v>
      </c>
    </row>
    <row r="109" spans="11:11" x14ac:dyDescent="0.2">
      <c r="K109" s="22" t="s">
        <v>87</v>
      </c>
    </row>
    <row r="111" spans="11:11" x14ac:dyDescent="0.2">
      <c r="K111" s="22" t="s">
        <v>88</v>
      </c>
    </row>
    <row r="113" spans="11:11" x14ac:dyDescent="0.2">
      <c r="K113" s="22" t="s">
        <v>232</v>
      </c>
    </row>
    <row r="115" spans="11:11" x14ac:dyDescent="0.2">
      <c r="K115" s="22" t="s">
        <v>233</v>
      </c>
    </row>
    <row r="117" spans="11:11" x14ac:dyDescent="0.2">
      <c r="K117" s="22" t="s">
        <v>234</v>
      </c>
    </row>
    <row r="121" spans="11:11" x14ac:dyDescent="0.2">
      <c r="K121" s="23">
        <v>0</v>
      </c>
    </row>
    <row r="122" spans="11:11" x14ac:dyDescent="0.2">
      <c r="K122" s="23">
        <v>0</v>
      </c>
    </row>
    <row r="124" spans="11:11" x14ac:dyDescent="0.2">
      <c r="K124" s="22" t="s">
        <v>235</v>
      </c>
    </row>
    <row r="126" spans="11:11" x14ac:dyDescent="0.2">
      <c r="K126" s="22" t="s">
        <v>236</v>
      </c>
    </row>
    <row r="203" spans="11:11" x14ac:dyDescent="0.2">
      <c r="K203" s="22" t="s">
        <v>230</v>
      </c>
    </row>
    <row r="205" spans="11:11" x14ac:dyDescent="0.2">
      <c r="K205" s="22" t="s">
        <v>231</v>
      </c>
    </row>
    <row r="209" spans="11:11" x14ac:dyDescent="0.2">
      <c r="K209" s="22" t="s">
        <v>89</v>
      </c>
    </row>
    <row r="211" spans="11:11" x14ac:dyDescent="0.2">
      <c r="K211" s="22" t="s">
        <v>90</v>
      </c>
    </row>
    <row r="213" spans="11:11" x14ac:dyDescent="0.2">
      <c r="K213" s="22" t="s">
        <v>232</v>
      </c>
    </row>
    <row r="215" spans="11:11" x14ac:dyDescent="0.2">
      <c r="K215" s="22" t="s">
        <v>233</v>
      </c>
    </row>
    <row r="217" spans="11:11" x14ac:dyDescent="0.2">
      <c r="K217" s="22" t="s">
        <v>234</v>
      </c>
    </row>
    <row r="221" spans="11:11" x14ac:dyDescent="0.2">
      <c r="K221" s="23">
        <v>0</v>
      </c>
    </row>
    <row r="222" spans="11:11" x14ac:dyDescent="0.2">
      <c r="K222" s="23">
        <v>0</v>
      </c>
    </row>
    <row r="224" spans="11:11" x14ac:dyDescent="0.2">
      <c r="K224" s="22" t="s">
        <v>235</v>
      </c>
    </row>
    <row r="226" spans="11:11" x14ac:dyDescent="0.2">
      <c r="K226" s="22" t="s">
        <v>236</v>
      </c>
    </row>
    <row r="303" spans="11:11" x14ac:dyDescent="0.2">
      <c r="K303" s="22" t="s">
        <v>230</v>
      </c>
    </row>
    <row r="305" spans="11:11" x14ac:dyDescent="0.2">
      <c r="K305" s="22" t="s">
        <v>231</v>
      </c>
    </row>
    <row r="309" spans="11:11" x14ac:dyDescent="0.2">
      <c r="K309" s="22" t="s">
        <v>92</v>
      </c>
    </row>
    <row r="311" spans="11:11" x14ac:dyDescent="0.2">
      <c r="K311" s="22" t="s">
        <v>93</v>
      </c>
    </row>
    <row r="313" spans="11:11" x14ac:dyDescent="0.2">
      <c r="K313" s="22" t="s">
        <v>232</v>
      </c>
    </row>
    <row r="315" spans="11:11" x14ac:dyDescent="0.2">
      <c r="K315" s="22" t="s">
        <v>233</v>
      </c>
    </row>
    <row r="317" spans="11:11" x14ac:dyDescent="0.2">
      <c r="K317" s="22" t="s">
        <v>234</v>
      </c>
    </row>
    <row r="321" spans="11:11" x14ac:dyDescent="0.2">
      <c r="K321" s="23">
        <v>0</v>
      </c>
    </row>
    <row r="322" spans="11:11" x14ac:dyDescent="0.2">
      <c r="K322" s="23">
        <v>0</v>
      </c>
    </row>
    <row r="324" spans="11:11" x14ac:dyDescent="0.2">
      <c r="K324" s="22" t="s">
        <v>235</v>
      </c>
    </row>
    <row r="326" spans="11:11" x14ac:dyDescent="0.2">
      <c r="K326" s="22" t="s">
        <v>236</v>
      </c>
    </row>
    <row r="403" spans="11:11" x14ac:dyDescent="0.2">
      <c r="K403" s="22" t="s">
        <v>230</v>
      </c>
    </row>
    <row r="405" spans="11:11" x14ac:dyDescent="0.2">
      <c r="K405" s="22" t="s">
        <v>231</v>
      </c>
    </row>
    <row r="409" spans="11:11" x14ac:dyDescent="0.2">
      <c r="K409" s="22" t="s">
        <v>94</v>
      </c>
    </row>
    <row r="411" spans="11:11" x14ac:dyDescent="0.2">
      <c r="K411" s="22" t="s">
        <v>95</v>
      </c>
    </row>
    <row r="413" spans="11:11" x14ac:dyDescent="0.2">
      <c r="K413" s="22" t="s">
        <v>232</v>
      </c>
    </row>
    <row r="415" spans="11:11" x14ac:dyDescent="0.2">
      <c r="K415" s="22" t="s">
        <v>233</v>
      </c>
    </row>
    <row r="417" spans="11:11" x14ac:dyDescent="0.2">
      <c r="K417" s="22" t="s">
        <v>234</v>
      </c>
    </row>
    <row r="421" spans="11:11" x14ac:dyDescent="0.2">
      <c r="K421" s="23">
        <v>0</v>
      </c>
    </row>
    <row r="422" spans="11:11" x14ac:dyDescent="0.2">
      <c r="K422" s="23">
        <v>0</v>
      </c>
    </row>
    <row r="424" spans="11:11" x14ac:dyDescent="0.2">
      <c r="K424" s="22" t="s">
        <v>235</v>
      </c>
    </row>
    <row r="426" spans="11:11" x14ac:dyDescent="0.2">
      <c r="K426" s="22" t="s">
        <v>236</v>
      </c>
    </row>
    <row r="503" spans="11:11" x14ac:dyDescent="0.2">
      <c r="K503" s="22" t="s">
        <v>230</v>
      </c>
    </row>
    <row r="505" spans="11:11" x14ac:dyDescent="0.2">
      <c r="K505" s="22" t="s">
        <v>231</v>
      </c>
    </row>
    <row r="509" spans="11:11" x14ac:dyDescent="0.2">
      <c r="K509" s="22" t="s">
        <v>224</v>
      </c>
    </row>
    <row r="511" spans="11:11" x14ac:dyDescent="0.2">
      <c r="K511" s="22" t="s">
        <v>225</v>
      </c>
    </row>
    <row r="513" spans="11:11" x14ac:dyDescent="0.2">
      <c r="K513" s="22" t="s">
        <v>232</v>
      </c>
    </row>
    <row r="515" spans="11:11" x14ac:dyDescent="0.2">
      <c r="K515" s="22" t="s">
        <v>233</v>
      </c>
    </row>
    <row r="517" spans="11:11" x14ac:dyDescent="0.2">
      <c r="K517" s="22" t="s">
        <v>234</v>
      </c>
    </row>
    <row r="521" spans="11:11" x14ac:dyDescent="0.2">
      <c r="K521" s="23">
        <v>0</v>
      </c>
    </row>
    <row r="522" spans="11:11" x14ac:dyDescent="0.2">
      <c r="K522" s="23">
        <v>0</v>
      </c>
    </row>
    <row r="524" spans="11:11" x14ac:dyDescent="0.2">
      <c r="K524" s="22" t="s">
        <v>235</v>
      </c>
    </row>
    <row r="526" spans="11:11" x14ac:dyDescent="0.2">
      <c r="K526" s="22" t="s">
        <v>236</v>
      </c>
    </row>
    <row r="603" spans="11:11" x14ac:dyDescent="0.2">
      <c r="K603" s="22" t="s">
        <v>230</v>
      </c>
    </row>
    <row r="605" spans="11:11" x14ac:dyDescent="0.2">
      <c r="K605" s="22" t="s">
        <v>231</v>
      </c>
    </row>
    <row r="609" spans="11:11" x14ac:dyDescent="0.2">
      <c r="K609" s="22" t="s">
        <v>226</v>
      </c>
    </row>
    <row r="611" spans="11:11" x14ac:dyDescent="0.2">
      <c r="K611" s="22" t="s">
        <v>227</v>
      </c>
    </row>
    <row r="613" spans="11:11" x14ac:dyDescent="0.2">
      <c r="K613" s="22" t="s">
        <v>232</v>
      </c>
    </row>
    <row r="615" spans="11:11" x14ac:dyDescent="0.2">
      <c r="K615" s="22" t="s">
        <v>233</v>
      </c>
    </row>
    <row r="617" spans="11:11" x14ac:dyDescent="0.2">
      <c r="K617" s="22" t="s">
        <v>234</v>
      </c>
    </row>
    <row r="621" spans="11:11" x14ac:dyDescent="0.2">
      <c r="K621" s="23">
        <v>0</v>
      </c>
    </row>
    <row r="622" spans="11:11" x14ac:dyDescent="0.2">
      <c r="K622" s="23">
        <v>0</v>
      </c>
    </row>
    <row r="624" spans="11:11" x14ac:dyDescent="0.2">
      <c r="K624" s="22" t="s">
        <v>235</v>
      </c>
    </row>
    <row r="626" spans="11:11" x14ac:dyDescent="0.2">
      <c r="K626" s="22" t="s">
        <v>236</v>
      </c>
    </row>
    <row r="703" spans="11:11" x14ac:dyDescent="0.2">
      <c r="K703" s="22" t="s">
        <v>230</v>
      </c>
    </row>
    <row r="705" spans="11:11" x14ac:dyDescent="0.2">
      <c r="K705" s="22" t="s">
        <v>231</v>
      </c>
    </row>
    <row r="709" spans="11:11" x14ac:dyDescent="0.2">
      <c r="K709" s="22" t="s">
        <v>228</v>
      </c>
    </row>
    <row r="711" spans="11:11" x14ac:dyDescent="0.2">
      <c r="K711" s="22" t="s">
        <v>229</v>
      </c>
    </row>
    <row r="713" spans="11:11" x14ac:dyDescent="0.2">
      <c r="K713" s="22" t="s">
        <v>232</v>
      </c>
    </row>
    <row r="715" spans="11:11" x14ac:dyDescent="0.2">
      <c r="K715" s="22" t="s">
        <v>233</v>
      </c>
    </row>
    <row r="717" spans="11:11" x14ac:dyDescent="0.2">
      <c r="K717" s="22" t="s">
        <v>234</v>
      </c>
    </row>
    <row r="721" spans="11:11" x14ac:dyDescent="0.2">
      <c r="K721" s="23">
        <v>0</v>
      </c>
    </row>
    <row r="722" spans="11:11" x14ac:dyDescent="0.2">
      <c r="K722" s="23">
        <v>0</v>
      </c>
    </row>
    <row r="724" spans="11:11" x14ac:dyDescent="0.2">
      <c r="K724" s="22" t="s">
        <v>235</v>
      </c>
    </row>
    <row r="726" spans="11:11" x14ac:dyDescent="0.2">
      <c r="K726" s="22" t="s">
        <v>236</v>
      </c>
    </row>
  </sheetData>
  <mergeCells count="5">
    <mergeCell ref="K28:R28"/>
    <mergeCell ref="K5:R5"/>
    <mergeCell ref="K3:R3"/>
    <mergeCell ref="K11:R11"/>
    <mergeCell ref="K24:R24"/>
  </mergeCells>
  <phoneticPr fontId="0" type="noConversion"/>
  <pageMargins left="0.15748031496063" right="0.15748031496063" top="0.70866141732283505" bottom="0.55118110236220497" header="0.27559055118110198" footer="0.196850393700787"/>
  <pageSetup paperSize="9" orientation="portrait" useFirstPageNumber="1" r:id="rId1"/>
  <headerFooter>
    <oddHeader xml:space="preserve">&amp;L&amp;8Haute Garonne - Toulouse - Tribunal de commerce
Restauration des menuiseries extérieures et des décors intérieurs&amp;R&amp;8CDPGF - mars 2026 - Ind 001
</oddHeader>
    <oddFooter xml:space="preserve">&amp;R&amp;8page &amp;P / &amp;N-1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13</vt:i4>
      </vt:variant>
    </vt:vector>
  </HeadingPairs>
  <TitlesOfParts>
    <vt:vector size="17" baseType="lpstr">
      <vt:lpstr>ENTETE</vt:lpstr>
      <vt:lpstr>CDPGF5</vt:lpstr>
      <vt:lpstr>CDPGF9</vt:lpstr>
      <vt:lpstr>CDPGF10</vt:lpstr>
      <vt:lpstr>CODELOT</vt:lpstr>
      <vt:lpstr>DATEVALEUR</vt:lpstr>
      <vt:lpstr>CDPGF10!Impression_des_titres</vt:lpstr>
      <vt:lpstr>CDPGF5!Impression_des_titres</vt:lpstr>
      <vt:lpstr>CDPGF9!Impression_des_titres</vt:lpstr>
      <vt:lpstr>TAUXTVA1</vt:lpstr>
      <vt:lpstr>TAUXTVA2</vt:lpstr>
      <vt:lpstr>TAUXTVA3</vt:lpstr>
      <vt:lpstr>TAUXTVA4</vt:lpstr>
      <vt:lpstr>TITREDOC</vt:lpstr>
      <vt:lpstr>TITREDOSSIER</vt:lpstr>
      <vt:lpstr>TITRELOT</vt:lpstr>
      <vt:lpstr>CDPGF5!Zone_d_impression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Cabinet THEMIS</dc:creator>
  <cp:lastModifiedBy>Cabinet THEMIS</cp:lastModifiedBy>
  <cp:lastPrinted>2026-03-15T13:14:01Z</cp:lastPrinted>
  <dcterms:created xsi:type="dcterms:W3CDTF">2005-02-10T10:20:05Z</dcterms:created>
  <dcterms:modified xsi:type="dcterms:W3CDTF">2026-03-15T13:24:34Z</dcterms:modified>
</cp:coreProperties>
</file>